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aluser\Desktop\"/>
    </mc:Choice>
  </mc:AlternateContent>
  <xr:revisionPtr revIDLastSave="0" documentId="13_ncr:1_{E7450D56-B854-44D8-9423-E9832BA743AF}" xr6:coauthVersionLast="47" xr6:coauthVersionMax="47" xr10:uidLastSave="{00000000-0000-0000-0000-000000000000}"/>
  <bookViews>
    <workbookView xWindow="-120" yWindow="-120" windowWidth="20730" windowHeight="11160" xr2:uid="{5A75CE29-1736-4A26-8C3C-80B12FA600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Q27" i="1"/>
  <c r="F27" i="1"/>
  <c r="E27" i="1"/>
  <c r="AF26" i="1"/>
  <c r="AC26" i="1"/>
  <c r="AB26" i="1"/>
  <c r="X26" i="1"/>
  <c r="V26" i="1"/>
  <c r="U26" i="1"/>
  <c r="T26" i="1"/>
  <c r="R26" i="1"/>
  <c r="P26" i="1"/>
  <c r="N26" i="1"/>
  <c r="M26" i="1"/>
  <c r="K26" i="1"/>
  <c r="AF25" i="1"/>
  <c r="AC25" i="1"/>
  <c r="AB25" i="1"/>
  <c r="X25" i="1"/>
  <c r="V25" i="1"/>
  <c r="U25" i="1"/>
  <c r="T25" i="1"/>
  <c r="R25" i="1"/>
  <c r="P25" i="1"/>
  <c r="N25" i="1"/>
  <c r="M25" i="1"/>
  <c r="L25" i="1"/>
  <c r="K25" i="1"/>
  <c r="AF24" i="1"/>
  <c r="AC24" i="1"/>
  <c r="AB24" i="1"/>
  <c r="X24" i="1"/>
  <c r="V24" i="1"/>
  <c r="U24" i="1"/>
  <c r="T24" i="1"/>
  <c r="R24" i="1"/>
  <c r="P24" i="1"/>
  <c r="N24" i="1"/>
  <c r="M24" i="1"/>
  <c r="L24" i="1"/>
  <c r="L27" i="1" s="1"/>
  <c r="K24" i="1"/>
  <c r="AF23" i="1"/>
  <c r="AC23" i="1"/>
  <c r="AB23" i="1"/>
  <c r="X23" i="1"/>
  <c r="V23" i="1"/>
  <c r="U23" i="1"/>
  <c r="T23" i="1"/>
  <c r="R23" i="1"/>
  <c r="P23" i="1"/>
  <c r="N23" i="1"/>
  <c r="M23" i="1"/>
  <c r="K23" i="1"/>
  <c r="AF22" i="1"/>
  <c r="AC22" i="1"/>
  <c r="AB22" i="1"/>
  <c r="X22" i="1"/>
  <c r="V22" i="1"/>
  <c r="U22" i="1"/>
  <c r="T22" i="1"/>
  <c r="R22" i="1"/>
  <c r="P22" i="1"/>
  <c r="N22" i="1"/>
  <c r="M22" i="1"/>
  <c r="K22" i="1"/>
  <c r="AF21" i="1"/>
  <c r="AF27" i="1" s="1"/>
  <c r="AC21" i="1"/>
  <c r="AC27" i="1" s="1"/>
  <c r="AB21" i="1"/>
  <c r="AB27" i="1" s="1"/>
  <c r="X21" i="1"/>
  <c r="X27" i="1" s="1"/>
  <c r="V21" i="1"/>
  <c r="V27" i="1" s="1"/>
  <c r="U21" i="1"/>
  <c r="U27" i="1" s="1"/>
  <c r="T21" i="1"/>
  <c r="T27" i="1" s="1"/>
  <c r="R21" i="1"/>
  <c r="R27" i="1" s="1"/>
  <c r="P21" i="1"/>
  <c r="P27" i="1" s="1"/>
  <c r="N21" i="1"/>
  <c r="N27" i="1" s="1"/>
  <c r="M21" i="1"/>
  <c r="M27" i="1" s="1"/>
  <c r="K21" i="1"/>
  <c r="Q20" i="1"/>
  <c r="Q28" i="1" s="1"/>
  <c r="L20" i="1"/>
  <c r="L28" i="1" s="1"/>
  <c r="F20" i="1"/>
  <c r="F28" i="1" s="1"/>
  <c r="E20" i="1"/>
  <c r="E28" i="1" s="1"/>
  <c r="AF19" i="1"/>
  <c r="AC19" i="1"/>
  <c r="AB19" i="1"/>
  <c r="X19" i="1"/>
  <c r="V19" i="1"/>
  <c r="U19" i="1"/>
  <c r="T19" i="1"/>
  <c r="R19" i="1"/>
  <c r="P19" i="1"/>
  <c r="N19" i="1"/>
  <c r="M19" i="1"/>
  <c r="K19" i="1"/>
  <c r="AF18" i="1"/>
  <c r="AC18" i="1"/>
  <c r="AB18" i="1"/>
  <c r="X18" i="1"/>
  <c r="V18" i="1"/>
  <c r="U18" i="1"/>
  <c r="T18" i="1"/>
  <c r="R18" i="1"/>
  <c r="P18" i="1"/>
  <c r="N18" i="1"/>
  <c r="M18" i="1"/>
  <c r="K18" i="1"/>
  <c r="AF17" i="1"/>
  <c r="AC17" i="1"/>
  <c r="AB17" i="1"/>
  <c r="X17" i="1"/>
  <c r="V17" i="1"/>
  <c r="U17" i="1"/>
  <c r="T17" i="1"/>
  <c r="R17" i="1"/>
  <c r="P17" i="1"/>
  <c r="N17" i="1"/>
  <c r="M17" i="1"/>
  <c r="K17" i="1"/>
  <c r="AF16" i="1"/>
  <c r="AC16" i="1"/>
  <c r="AB16" i="1"/>
  <c r="X16" i="1"/>
  <c r="V16" i="1"/>
  <c r="U16" i="1"/>
  <c r="T16" i="1"/>
  <c r="R16" i="1"/>
  <c r="P16" i="1"/>
  <c r="N16" i="1"/>
  <c r="M16" i="1"/>
  <c r="K16" i="1"/>
  <c r="AF15" i="1"/>
  <c r="AC15" i="1"/>
  <c r="AB15" i="1"/>
  <c r="X15" i="1"/>
  <c r="V15" i="1"/>
  <c r="U15" i="1"/>
  <c r="T15" i="1"/>
  <c r="R15" i="1"/>
  <c r="P15" i="1"/>
  <c r="N15" i="1"/>
  <c r="M15" i="1"/>
  <c r="K15" i="1"/>
  <c r="AF14" i="1"/>
  <c r="AC14" i="1"/>
  <c r="AB14" i="1"/>
  <c r="X14" i="1"/>
  <c r="V14" i="1"/>
  <c r="U14" i="1"/>
  <c r="T14" i="1"/>
  <c r="R14" i="1"/>
  <c r="P14" i="1"/>
  <c r="N14" i="1"/>
  <c r="M14" i="1"/>
  <c r="K14" i="1"/>
  <c r="AF13" i="1"/>
  <c r="AC13" i="1"/>
  <c r="AB13" i="1"/>
  <c r="X13" i="1"/>
  <c r="V13" i="1"/>
  <c r="U13" i="1"/>
  <c r="T13" i="1"/>
  <c r="R13" i="1"/>
  <c r="P13" i="1"/>
  <c r="N13" i="1"/>
  <c r="M13" i="1"/>
  <c r="K13" i="1"/>
  <c r="AF12" i="1"/>
  <c r="AC12" i="1"/>
  <c r="AB12" i="1"/>
  <c r="X12" i="1"/>
  <c r="V12" i="1"/>
  <c r="U12" i="1"/>
  <c r="T12" i="1"/>
  <c r="R12" i="1"/>
  <c r="P12" i="1"/>
  <c r="N12" i="1"/>
  <c r="M12" i="1"/>
  <c r="K12" i="1"/>
  <c r="AF11" i="1"/>
  <c r="AC11" i="1"/>
  <c r="AB11" i="1"/>
  <c r="X11" i="1"/>
  <c r="V11" i="1"/>
  <c r="U11" i="1"/>
  <c r="T11" i="1"/>
  <c r="R11" i="1"/>
  <c r="P11" i="1"/>
  <c r="N11" i="1"/>
  <c r="M11" i="1"/>
  <c r="K11" i="1"/>
  <c r="AF10" i="1"/>
  <c r="AC10" i="1"/>
  <c r="AB10" i="1"/>
  <c r="X10" i="1"/>
  <c r="V10" i="1"/>
  <c r="U10" i="1"/>
  <c r="T10" i="1"/>
  <c r="R10" i="1"/>
  <c r="P10" i="1"/>
  <c r="N10" i="1"/>
  <c r="M10" i="1"/>
  <c r="K10" i="1"/>
  <c r="AF9" i="1"/>
  <c r="AC9" i="1"/>
  <c r="AB9" i="1"/>
  <c r="X9" i="1"/>
  <c r="V9" i="1"/>
  <c r="U9" i="1"/>
  <c r="T9" i="1"/>
  <c r="R9" i="1"/>
  <c r="P9" i="1"/>
  <c r="N9" i="1"/>
  <c r="M9" i="1"/>
  <c r="K9" i="1"/>
  <c r="AF8" i="1"/>
  <c r="AC8" i="1"/>
  <c r="AB8" i="1"/>
  <c r="X8" i="1"/>
  <c r="V8" i="1"/>
  <c r="U8" i="1"/>
  <c r="T8" i="1"/>
  <c r="R8" i="1"/>
  <c r="P8" i="1"/>
  <c r="N8" i="1"/>
  <c r="M8" i="1"/>
  <c r="K8" i="1"/>
  <c r="AF7" i="1"/>
  <c r="AC7" i="1"/>
  <c r="AB7" i="1"/>
  <c r="X7" i="1"/>
  <c r="V7" i="1"/>
  <c r="U7" i="1"/>
  <c r="T7" i="1"/>
  <c r="R7" i="1"/>
  <c r="P7" i="1"/>
  <c r="N7" i="1"/>
  <c r="M7" i="1"/>
  <c r="K7" i="1"/>
  <c r="AF6" i="1"/>
  <c r="AC6" i="1"/>
  <c r="AB6" i="1"/>
  <c r="X6" i="1"/>
  <c r="V6" i="1"/>
  <c r="U6" i="1"/>
  <c r="T6" i="1"/>
  <c r="R6" i="1"/>
  <c r="P6" i="1"/>
  <c r="N6" i="1"/>
  <c r="M6" i="1"/>
  <c r="K6" i="1"/>
  <c r="AF5" i="1"/>
  <c r="AC5" i="1"/>
  <c r="AB5" i="1"/>
  <c r="X5" i="1"/>
  <c r="V5" i="1"/>
  <c r="U5" i="1"/>
  <c r="T5" i="1"/>
  <c r="R5" i="1"/>
  <c r="P5" i="1"/>
  <c r="N5" i="1"/>
  <c r="M5" i="1"/>
  <c r="K5" i="1"/>
  <c r="AF4" i="1"/>
  <c r="AF20" i="1" s="1"/>
  <c r="AF28" i="1" s="1"/>
  <c r="AC4" i="1"/>
  <c r="AC20" i="1" s="1"/>
  <c r="AC28" i="1" s="1"/>
  <c r="AB4" i="1"/>
  <c r="AB20" i="1" s="1"/>
  <c r="AB28" i="1" s="1"/>
  <c r="X4" i="1"/>
  <c r="X20" i="1" s="1"/>
  <c r="X28" i="1" s="1"/>
  <c r="V4" i="1"/>
  <c r="V20" i="1" s="1"/>
  <c r="V28" i="1" s="1"/>
  <c r="U4" i="1"/>
  <c r="U20" i="1" s="1"/>
  <c r="U28" i="1" s="1"/>
  <c r="T4" i="1"/>
  <c r="T20" i="1" s="1"/>
  <c r="T28" i="1" s="1"/>
  <c r="R4" i="1"/>
  <c r="R20" i="1" s="1"/>
  <c r="R28" i="1" s="1"/>
  <c r="P4" i="1"/>
  <c r="P20" i="1" s="1"/>
  <c r="P28" i="1" s="1"/>
  <c r="N4" i="1"/>
  <c r="N20" i="1" s="1"/>
  <c r="N28" i="1" s="1"/>
  <c r="M4" i="1"/>
  <c r="M20" i="1" s="1"/>
  <c r="M28" i="1" s="1"/>
  <c r="K4" i="1"/>
  <c r="K20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K27" i="1"/>
  <c r="Y21" i="1"/>
  <c r="Y22" i="1"/>
  <c r="Y23" i="1"/>
  <c r="Y24" i="1"/>
  <c r="Y25" i="1"/>
  <c r="Y26" i="1"/>
  <c r="AA26" i="1" l="1"/>
  <c r="Z26" i="1"/>
  <c r="AD26" i="1"/>
  <c r="AA25" i="1"/>
  <c r="Z25" i="1"/>
  <c r="AD25" i="1"/>
  <c r="AA24" i="1"/>
  <c r="Z24" i="1"/>
  <c r="AD24" i="1"/>
  <c r="AA23" i="1"/>
  <c r="Z23" i="1"/>
  <c r="AD23" i="1"/>
  <c r="AA22" i="1"/>
  <c r="Z22" i="1"/>
  <c r="AD22" i="1"/>
  <c r="Y27" i="1"/>
  <c r="AA21" i="1"/>
  <c r="AA27" i="1" s="1"/>
  <c r="Z21" i="1"/>
  <c r="Z27" i="1" s="1"/>
  <c r="AD21" i="1"/>
  <c r="AA19" i="1"/>
  <c r="Z19" i="1"/>
  <c r="AD19" i="1"/>
  <c r="AA18" i="1"/>
  <c r="Z18" i="1"/>
  <c r="AD18" i="1"/>
  <c r="AA17" i="1"/>
  <c r="Z17" i="1"/>
  <c r="AD17" i="1"/>
  <c r="AA16" i="1"/>
  <c r="Z16" i="1"/>
  <c r="AD16" i="1"/>
  <c r="AA15" i="1"/>
  <c r="Z15" i="1"/>
  <c r="AD15" i="1"/>
  <c r="AA14" i="1"/>
  <c r="Z14" i="1"/>
  <c r="AD14" i="1"/>
  <c r="AA13" i="1"/>
  <c r="Z13" i="1"/>
  <c r="AD13" i="1"/>
  <c r="AA12" i="1"/>
  <c r="Z12" i="1"/>
  <c r="AD12" i="1"/>
  <c r="AA11" i="1"/>
  <c r="Z11" i="1"/>
  <c r="AD11" i="1"/>
  <c r="AA10" i="1"/>
  <c r="Z10" i="1"/>
  <c r="AD10" i="1"/>
  <c r="AA9" i="1"/>
  <c r="Z9" i="1"/>
  <c r="AD9" i="1"/>
  <c r="AA8" i="1"/>
  <c r="Z8" i="1"/>
  <c r="AD8" i="1"/>
  <c r="AA7" i="1"/>
  <c r="Z7" i="1"/>
  <c r="AD7" i="1"/>
  <c r="AA6" i="1"/>
  <c r="Z6" i="1"/>
  <c r="AD6" i="1"/>
  <c r="AA5" i="1"/>
  <c r="Z5" i="1"/>
  <c r="AD5" i="1"/>
  <c r="Y20" i="1"/>
  <c r="Y28" i="1" s="1"/>
  <c r="AA4" i="1"/>
  <c r="AA20" i="1" s="1"/>
  <c r="AA28" i="1" s="1"/>
  <c r="Z4" i="1"/>
  <c r="Z20" i="1" s="1"/>
  <c r="Z28" i="1" s="1"/>
  <c r="AD4" i="1"/>
  <c r="K28" i="1"/>
  <c r="AD20" i="1" l="1"/>
  <c r="AE4" i="1"/>
  <c r="AE5" i="1"/>
  <c r="AG5" i="1" s="1"/>
  <c r="AE6" i="1"/>
  <c r="AG6" i="1" s="1"/>
  <c r="AE7" i="1"/>
  <c r="AG7" i="1" s="1"/>
  <c r="AE8" i="1"/>
  <c r="AG8" i="1" s="1"/>
  <c r="AE9" i="1"/>
  <c r="AG9" i="1" s="1"/>
  <c r="AE10" i="1"/>
  <c r="AG10" i="1" s="1"/>
  <c r="AE11" i="1"/>
  <c r="AG11" i="1" s="1"/>
  <c r="AE12" i="1"/>
  <c r="AG12" i="1" s="1"/>
  <c r="AE13" i="1"/>
  <c r="AG13" i="1" s="1"/>
  <c r="AE14" i="1"/>
  <c r="AG14" i="1" s="1"/>
  <c r="AE15" i="1"/>
  <c r="AG15" i="1" s="1"/>
  <c r="AE16" i="1"/>
  <c r="AG16" i="1" s="1"/>
  <c r="AE17" i="1"/>
  <c r="AG17" i="1" s="1"/>
  <c r="AE18" i="1"/>
  <c r="AG18" i="1" s="1"/>
  <c r="AE19" i="1"/>
  <c r="AG19" i="1" s="1"/>
  <c r="AD27" i="1"/>
  <c r="AE21" i="1"/>
  <c r="AE22" i="1"/>
  <c r="AG22" i="1" s="1"/>
  <c r="AE23" i="1"/>
  <c r="AG23" i="1" s="1"/>
  <c r="AE24" i="1"/>
  <c r="AG24" i="1" s="1"/>
  <c r="AE25" i="1"/>
  <c r="AG25" i="1" s="1"/>
  <c r="AE26" i="1"/>
  <c r="AG26" i="1" s="1"/>
  <c r="AE27" i="1" l="1"/>
  <c r="AG21" i="1"/>
  <c r="AE20" i="1"/>
  <c r="AE28" i="1" s="1"/>
  <c r="AG4" i="1"/>
  <c r="AD28" i="1"/>
  <c r="AG20" i="1" l="1"/>
  <c r="AG27" i="1"/>
  <c r="AG28" i="1" l="1"/>
</calcChain>
</file>

<file path=xl/sharedStrings.xml><?xml version="1.0" encoding="utf-8"?>
<sst xmlns="http://schemas.openxmlformats.org/spreadsheetml/2006/main" count="170" uniqueCount="65">
  <si>
    <t>PERIOD 11.01.2024 to 20.01.2024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</si>
  <si>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</si>
  <si>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</si>
  <si>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</si>
  <si>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</si>
  <si>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</si>
  <si>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</si>
  <si>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</si>
  <si>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</si>
  <si>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</si>
  <si>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</si>
  <si>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</si>
  <si>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</si>
  <si>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</si>
  <si>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</si>
  <si>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</si>
  <si>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</si>
  <si>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</si>
  <si>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</si>
  <si>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</si>
  <si>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</si>
  <si>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</si>
  <si>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</si>
  <si>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</si>
  <si>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</si>
  <si>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</si>
  <si>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</si>
  <si>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</si>
  <si>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</si>
  <si>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</si>
  <si>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</si>
  <si>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</si>
  <si>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</si>
  <si>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</si>
  <si>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</si>
  <si>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</si>
  <si>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PARLI (UNIT 8)</t>
  </si>
  <si>
    <t>11.01.2024</t>
  </si>
  <si>
    <t>G11</t>
  </si>
  <si>
    <t>RAMAGUNDAM</t>
  </si>
  <si>
    <t>GDK OC-3 CHP(RAIL)</t>
  </si>
  <si>
    <t>12.01.2024</t>
  </si>
  <si>
    <t>G13</t>
  </si>
  <si>
    <t>MANDAMARRI</t>
  </si>
  <si>
    <t>RKP CHP</t>
  </si>
  <si>
    <t>13.01.2024</t>
  </si>
  <si>
    <t>BELLAMPALLI</t>
  </si>
  <si>
    <t>GOLETI CHP,BPA</t>
  </si>
  <si>
    <t>G8</t>
  </si>
  <si>
    <t>GDK1 CSP (RAIL)</t>
  </si>
  <si>
    <t>14.01.2024</t>
  </si>
  <si>
    <t>G10</t>
  </si>
  <si>
    <t>15.01.2024</t>
  </si>
  <si>
    <t>16.01.2024</t>
  </si>
  <si>
    <t>17.01.2024</t>
  </si>
  <si>
    <t>18.01.2024</t>
  </si>
  <si>
    <t>19.01.2024</t>
  </si>
  <si>
    <t>20.01.2024</t>
  </si>
  <si>
    <t>TOTAL</t>
  </si>
  <si>
    <t>CHANDRAPUR</t>
  </si>
  <si>
    <t>SRIRAMPUR</t>
  </si>
  <si>
    <t>SRP CHP</t>
  </si>
  <si>
    <t>KOTHAGUDEM</t>
  </si>
  <si>
    <t>JVR CHP</t>
  </si>
  <si>
    <t>RCHP (RAIL)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</si>
</sst>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Display"/>
      <family val="1"/>
      <scheme val="maj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4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horizontal="right"/>
    </xf>
    <xf numFmtId="2" fontId="0" fillId="0" borderId="1" xfId="0" applyNumberFormat="1" applyFill="1" applyBorder="1" applyAlignment="1">
      <alignment vertical="center"/>
    </xf>
    <xf numFmtId="2" fontId="0" fillId="0" borderId="1" xfId="0" applyNumberForma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/>
    <xf numFmtId="4" fontId="0" fillId="0" borderId="2" xfId="0" applyNumberFormat="1" applyFill="1" applyBorder="1"/>
    <xf numFmtId="0" fontId="0" fillId="0" borderId="2" xfId="0" applyFill="1" applyBorder="1" applyAlignment="1">
      <alignment horizontal="right"/>
    </xf>
    <xf numFmtId="2" fontId="0" fillId="0" borderId="2" xfId="0" applyNumberFormat="1" applyFill="1" applyBorder="1"/>
    <xf numFmtId="2" fontId="0" fillId="0" borderId="2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/>
    <xf numFmtId="4" fontId="0" fillId="0" borderId="4" xfId="0" applyNumberFormat="1" applyFill="1" applyBorder="1"/>
    <xf numFmtId="0" fontId="0" fillId="0" borderId="4" xfId="0" applyFill="1" applyBorder="1" applyAlignment="1">
      <alignment horizontal="right"/>
    </xf>
    <xf numFmtId="2" fontId="0" fillId="0" borderId="4" xfId="0" applyNumberFormat="1" applyFill="1" applyBorder="1"/>
    <xf numFmtId="2" fontId="0" fillId="0" borderId="4" xfId="0" applyNumberFormat="1" applyFill="1" applyBorder="1" applyAlignment="1">
      <alignment horizontal="right" vertical="center"/>
    </xf>
    <xf numFmtId="2" fontId="0" fillId="0" borderId="5" xfId="0" applyNumberFormat="1" applyFill="1" applyBorder="1" applyAlignment="1">
      <alignment horizontal="right" vertical="center"/>
    </xf>
    <xf numFmtId="2" fontId="0" fillId="0" borderId="4" xfId="0" applyNumberForma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vertical="center"/>
    </xf>
    <xf numFmtId="0" fontId="0" fillId="0" borderId="4" xfId="0" applyFill="1" applyBorder="1" applyAlignment="1">
      <alignment horizontal="right" vertical="center"/>
    </xf>
    <xf numFmtId="2" fontId="1" fillId="0" borderId="4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/>
    <xf numFmtId="2" fontId="1" fillId="0" borderId="2" xfId="0" applyNumberFormat="1" applyFont="1" applyFill="1" applyBorder="1"/>
    <xf numFmtId="0" fontId="1" fillId="0" borderId="4" xfId="0" applyFont="1" applyFill="1" applyBorder="1" applyAlignment="1">
      <alignment horizontal="center"/>
    </xf>
    <xf numFmtId="4" fontId="1" fillId="0" borderId="4" xfId="0" applyNumberFormat="1" applyFont="1" applyFill="1" applyBorder="1"/>
    <xf numFmtId="2" fontId="1" fillId="0" borderId="4" xfId="0" applyNumberFormat="1" applyFont="1" applyFill="1" applyBorder="1"/>
  </cellXfs>
  <cellStyles count="1">
    <cellStyle name="Normal" xfId="0" builtinId="0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C324-69C7-42CB-8DDE-6ED48C2C16E8}">
  <dimension ref="A2:AI28"/>
  <sheetViews>
    <sheetView tabSelected="1" topLeftCell="V12" workbookViewId="0">
      <selection activeCell="AE23" sqref="AE23"/>
    </sheetView>
  </sheetViews>
  <sheetFormatPr defaultRowHeight="15" x14ac:dyDescent="0.25"/>
  <cols>
    <col min="2" max="2" width="14.5703125" customWidth="1"/>
    <col min="3" max="3" width="10.85546875" customWidth="1"/>
    <col min="6" max="6" width="15.42578125" customWidth="1"/>
    <col min="7" max="7" width="11.42578125" customWidth="1"/>
    <col min="11" max="11" width="16.140625" customWidth="1"/>
    <col min="12" max="12" width="10.7109375" customWidth="1"/>
    <col min="13" max="13" width="11.42578125" customWidth="1"/>
    <col min="14" max="14" width="11.7109375" customWidth="1"/>
    <col min="16" max="16" width="12.140625" customWidth="1"/>
    <col min="18" max="18" width="11.42578125" customWidth="1"/>
    <col min="20" max="20" width="11.28515625" customWidth="1"/>
    <col min="21" max="21" width="10" customWidth="1"/>
    <col min="22" max="22" width="12" customWidth="1"/>
    <col min="24" max="24" width="13" customWidth="1"/>
    <col min="25" max="25" width="12.140625" customWidth="1"/>
    <col min="26" max="26" width="12.42578125" customWidth="1"/>
    <col min="27" max="27" width="10.7109375" customWidth="1"/>
    <col min="28" max="28" width="10.28515625" customWidth="1"/>
    <col min="29" max="29" width="12.140625" customWidth="1"/>
    <col min="30" max="30" width="13.85546875" customWidth="1"/>
    <col min="31" max="31" width="11.7109375" customWidth="1"/>
    <col min="32" max="32" width="14.42578125" customWidth="1"/>
    <col min="33" max="33" width="13.7109375" customWidth="1"/>
    <col min="34" max="34" width="13" customWidth="1"/>
    <col min="35" max="35" width="18.140625" customWidth="1"/>
  </cols>
  <sheetData>
    <row r="2" spans="1:35" s="2" customFormat="1" ht="18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3"/>
      <c r="K2" s="4" t="s">
        <v>1</v>
      </c>
      <c r="L2" s="4" t="s">
        <v>2</v>
      </c>
      <c r="M2" s="5" t="s">
        <v>3</v>
      </c>
      <c r="N2" s="5" t="s">
        <v>4</v>
      </c>
      <c r="O2" s="6" t="s">
        <v>5</v>
      </c>
      <c r="P2" s="5" t="s">
        <v>6</v>
      </c>
      <c r="Q2" s="7" t="s">
        <v>7</v>
      </c>
      <c r="R2" s="5" t="s">
        <v>8</v>
      </c>
      <c r="S2" s="5" t="s">
        <v>9</v>
      </c>
      <c r="T2" s="6" t="s">
        <v>10</v>
      </c>
      <c r="U2" s="5" t="s">
        <v>11</v>
      </c>
      <c r="V2" s="5" t="s">
        <v>12</v>
      </c>
      <c r="W2" s="6" t="s">
        <v>13</v>
      </c>
      <c r="X2" s="4" t="s">
        <v>14</v>
      </c>
      <c r="Y2" s="5" t="s">
        <v>15</v>
      </c>
      <c r="Z2" s="5" t="s">
        <v>16</v>
      </c>
      <c r="AA2" s="5" t="s">
        <v>17</v>
      </c>
      <c r="AB2" s="5" t="s">
        <v>18</v>
      </c>
      <c r="AC2" s="8" t="s">
        <v>19</v>
      </c>
      <c r="AD2" s="5" t="s">
        <v>20</v>
      </c>
      <c r="AE2" s="5" t="s">
        <v>21</v>
      </c>
      <c r="AF2" s="5" t="s">
        <v>22</v>
      </c>
      <c r="AG2" s="5" t="s">
        <v>23</v>
      </c>
      <c r="AH2" s="9" t="s">
        <v>24</v>
      </c>
      <c r="AI2" s="9" t="s">
        <v>25</v>
      </c>
    </row>
    <row r="3" spans="1:35" s="17" customFormat="1" ht="18" customHeight="1" x14ac:dyDescent="0.25">
      <c r="A3" s="10" t="s">
        <v>26</v>
      </c>
      <c r="B3" s="11" t="s">
        <v>27</v>
      </c>
      <c r="C3" s="12" t="s">
        <v>28</v>
      </c>
      <c r="D3" s="13" t="s">
        <v>29</v>
      </c>
      <c r="E3" s="12" t="s">
        <v>30</v>
      </c>
      <c r="F3" s="12" t="s">
        <v>31</v>
      </c>
      <c r="G3" s="12" t="s">
        <v>32</v>
      </c>
      <c r="H3" s="12" t="s">
        <v>33</v>
      </c>
      <c r="I3" s="12" t="s">
        <v>34</v>
      </c>
      <c r="J3" s="3" t="s">
        <v>35</v>
      </c>
      <c r="K3" s="14"/>
      <c r="L3" s="14"/>
      <c r="M3" s="5"/>
      <c r="N3" s="5"/>
      <c r="O3" s="15"/>
      <c r="P3" s="5"/>
      <c r="Q3" s="16"/>
      <c r="R3" s="5"/>
      <c r="S3" s="5"/>
      <c r="T3" s="15"/>
      <c r="U3" s="5"/>
      <c r="V3" s="5"/>
      <c r="W3" s="15"/>
      <c r="X3" s="14"/>
      <c r="Y3" s="5"/>
      <c r="Z3" s="5"/>
      <c r="AA3" s="5"/>
      <c r="AB3" s="5"/>
      <c r="AC3" s="8"/>
      <c r="AD3" s="5"/>
      <c r="AE3" s="5"/>
      <c r="AF3" s="5"/>
      <c r="AG3" s="5"/>
      <c r="AH3" s="9"/>
      <c r="AI3" s="9"/>
    </row>
    <row r="4" spans="1:35" s="2" customFormat="1" ht="15.95" customHeight="1" x14ac:dyDescent="0.25">
      <c r="A4" s="18">
        <v>1</v>
      </c>
      <c r="B4" s="19" t="s">
        <v>36</v>
      </c>
      <c r="C4" s="20">
        <v>9106441722</v>
      </c>
      <c r="D4" s="20" t="s">
        <v>37</v>
      </c>
      <c r="E4" s="21">
        <v>4036.42</v>
      </c>
      <c r="F4" s="22">
        <v>23560281.609999999</v>
      </c>
      <c r="G4" s="23">
        <v>461004180</v>
      </c>
      <c r="H4" s="23" t="s">
        <v>37</v>
      </c>
      <c r="I4" s="19" t="s">
        <v>38</v>
      </c>
      <c r="J4" s="24">
        <v>3380</v>
      </c>
      <c r="K4" s="25">
        <f>E4*J4</f>
        <v>13643099.6</v>
      </c>
      <c r="L4" s="25">
        <v>0</v>
      </c>
      <c r="M4" s="25">
        <f>E4*50</f>
        <v>201821</v>
      </c>
      <c r="N4" s="25">
        <f>E4*61</f>
        <v>246221.62</v>
      </c>
      <c r="O4" s="25">
        <v>686</v>
      </c>
      <c r="P4" s="25">
        <f>E4*O4</f>
        <v>2768984.12</v>
      </c>
      <c r="Q4" s="25">
        <v>45</v>
      </c>
      <c r="R4" s="25">
        <f>Q4*E4</f>
        <v>181638.9</v>
      </c>
      <c r="S4" s="25">
        <v>100</v>
      </c>
      <c r="T4" s="25">
        <f>E4*S4</f>
        <v>403642</v>
      </c>
      <c r="U4" s="25">
        <f>E4*5</f>
        <v>20182.099999999999</v>
      </c>
      <c r="V4" s="25">
        <f t="shared" ref="V4:V19" si="0">E4*60</f>
        <v>242185.2</v>
      </c>
      <c r="W4" s="25">
        <v>146.4</v>
      </c>
      <c r="X4" s="25">
        <f>E4*W4</f>
        <v>590931.88800000004</v>
      </c>
      <c r="Y4" s="25">
        <f>K4*14/100</f>
        <v>1910033.9440000001</v>
      </c>
      <c r="Z4" s="25">
        <f>Y4*30/100</f>
        <v>573010.18320000009</v>
      </c>
      <c r="AA4" s="25">
        <f>Y4*2/100</f>
        <v>38200.678879999999</v>
      </c>
      <c r="AB4" s="25">
        <f>E4*10</f>
        <v>40364.199999999997</v>
      </c>
      <c r="AC4" s="25">
        <f>E4*10</f>
        <v>40364.199999999997</v>
      </c>
      <c r="AD4" s="25">
        <f>K4+L4+M4+N4+P4+R4+T4+U4+V4+X4+Y4+Z4+AA4+AB4+AC4</f>
        <v>20900679.63408</v>
      </c>
      <c r="AE4" s="25">
        <f>AD4*5/100</f>
        <v>1045033.9817039999</v>
      </c>
      <c r="AF4" s="25">
        <f>E4*400</f>
        <v>1614568</v>
      </c>
      <c r="AG4" s="26">
        <f>(AD4+AE4+AF4)-0.01</f>
        <v>23560281.605783999</v>
      </c>
      <c r="AH4" s="27" t="s">
        <v>39</v>
      </c>
      <c r="AI4" s="27" t="s">
        <v>40</v>
      </c>
    </row>
    <row r="5" spans="1:35" s="2" customFormat="1" x14ac:dyDescent="0.25">
      <c r="A5" s="18">
        <v>2</v>
      </c>
      <c r="B5" s="19" t="s">
        <v>36</v>
      </c>
      <c r="C5" s="20">
        <v>9106441856</v>
      </c>
      <c r="D5" s="20" t="s">
        <v>37</v>
      </c>
      <c r="E5" s="21">
        <v>4033.18</v>
      </c>
      <c r="F5" s="20">
        <v>19769171.890000001</v>
      </c>
      <c r="G5" s="23">
        <v>461000668</v>
      </c>
      <c r="H5" s="23" t="s">
        <v>41</v>
      </c>
      <c r="I5" s="20" t="s">
        <v>42</v>
      </c>
      <c r="J5" s="22">
        <v>2548</v>
      </c>
      <c r="K5" s="25">
        <f t="shared" ref="K5:K19" si="1">E5*J5</f>
        <v>10276542.639999999</v>
      </c>
      <c r="L5" s="25">
        <v>0</v>
      </c>
      <c r="M5" s="25">
        <f t="shared" ref="M5:M19" si="2">E5*50</f>
        <v>201659</v>
      </c>
      <c r="N5" s="25">
        <f t="shared" ref="N5:N19" si="3">E5*61</f>
        <v>246023.97999999998</v>
      </c>
      <c r="O5" s="25">
        <v>686</v>
      </c>
      <c r="P5" s="25">
        <f t="shared" ref="P5:P19" si="4">E5*O5</f>
        <v>2766761.48</v>
      </c>
      <c r="Q5" s="25">
        <v>140</v>
      </c>
      <c r="R5" s="25">
        <f t="shared" ref="R5:R19" si="5">Q5*E5</f>
        <v>564645.19999999995</v>
      </c>
      <c r="S5" s="25">
        <v>100</v>
      </c>
      <c r="T5" s="25">
        <f t="shared" ref="T5:T19" si="6">E5*S5</f>
        <v>403318</v>
      </c>
      <c r="U5" s="25">
        <f t="shared" ref="U5:U19" si="7">E5*5</f>
        <v>20165.899999999998</v>
      </c>
      <c r="V5" s="25">
        <f t="shared" si="0"/>
        <v>241990.8</v>
      </c>
      <c r="W5" s="25">
        <v>146.4</v>
      </c>
      <c r="X5" s="25">
        <f t="shared" ref="X5:X19" si="8">E5*W5</f>
        <v>590457.55200000003</v>
      </c>
      <c r="Y5" s="25">
        <f t="shared" ref="Y5:Y19" si="9">K5*14/100</f>
        <v>1438715.9695999997</v>
      </c>
      <c r="Z5" s="25">
        <f t="shared" ref="Z5:Z26" si="10">Y5*30/100</f>
        <v>431614.79087999993</v>
      </c>
      <c r="AA5" s="25">
        <f t="shared" ref="AA5:AA19" si="11">Y5*2/100</f>
        <v>28774.319391999994</v>
      </c>
      <c r="AB5" s="25">
        <f t="shared" ref="AB5:AB19" si="12">E5*10</f>
        <v>40331.799999999996</v>
      </c>
      <c r="AC5" s="25">
        <f t="shared" ref="AC5:AC19" si="13">E5*10</f>
        <v>40331.799999999996</v>
      </c>
      <c r="AD5" s="25">
        <f t="shared" ref="AD5:AD19" si="14">K5+L5+M5+N5+P5+R5+T5+U5+V5+X5+Y5+Z5+AA5+AB5+AC5</f>
        <v>17291333.231872</v>
      </c>
      <c r="AE5" s="25">
        <f t="shared" ref="AE5:AE26" si="15">AD5*5/100</f>
        <v>864566.66159359994</v>
      </c>
      <c r="AF5" s="25">
        <f t="shared" ref="AF5:AF19" si="16">E5*400</f>
        <v>1613272</v>
      </c>
      <c r="AG5" s="26">
        <f t="shared" ref="AG5:AG11" si="17">(AD5+AE5+AF5)</f>
        <v>19769171.893465601</v>
      </c>
      <c r="AH5" s="27" t="s">
        <v>43</v>
      </c>
      <c r="AI5" s="27" t="s">
        <v>44</v>
      </c>
    </row>
    <row r="6" spans="1:35" s="2" customFormat="1" x14ac:dyDescent="0.25">
      <c r="A6" s="18">
        <v>3</v>
      </c>
      <c r="B6" s="19" t="s">
        <v>36</v>
      </c>
      <c r="C6" s="20">
        <v>9106443417</v>
      </c>
      <c r="D6" s="20" t="s">
        <v>45</v>
      </c>
      <c r="E6" s="21">
        <v>4038.68</v>
      </c>
      <c r="F6" s="20">
        <v>23566476.059999999</v>
      </c>
      <c r="G6" s="23">
        <v>461000839</v>
      </c>
      <c r="H6" s="23" t="s">
        <v>45</v>
      </c>
      <c r="I6" s="19" t="s">
        <v>38</v>
      </c>
      <c r="J6" s="24">
        <v>3380</v>
      </c>
      <c r="K6" s="25">
        <f t="shared" si="1"/>
        <v>13650738.4</v>
      </c>
      <c r="L6" s="25">
        <v>0</v>
      </c>
      <c r="M6" s="25">
        <f t="shared" si="2"/>
        <v>201934</v>
      </c>
      <c r="N6" s="25">
        <f t="shared" si="3"/>
        <v>246359.47999999998</v>
      </c>
      <c r="O6" s="25">
        <v>686</v>
      </c>
      <c r="P6" s="25">
        <f t="shared" si="4"/>
        <v>2770534.48</v>
      </c>
      <c r="Q6" s="25">
        <v>143.35</v>
      </c>
      <c r="R6" s="25">
        <f t="shared" si="5"/>
        <v>578944.77799999993</v>
      </c>
      <c r="S6" s="25">
        <v>0</v>
      </c>
      <c r="T6" s="25">
        <f t="shared" si="6"/>
        <v>0</v>
      </c>
      <c r="U6" s="25">
        <f t="shared" si="7"/>
        <v>20193.399999999998</v>
      </c>
      <c r="V6" s="25">
        <f t="shared" si="0"/>
        <v>242320.8</v>
      </c>
      <c r="W6" s="25">
        <v>146.4</v>
      </c>
      <c r="X6" s="25">
        <f t="shared" si="8"/>
        <v>591262.75199999998</v>
      </c>
      <c r="Y6" s="25">
        <f t="shared" si="9"/>
        <v>1911103.3759999999</v>
      </c>
      <c r="Z6" s="25">
        <f t="shared" si="10"/>
        <v>573331.01280000003</v>
      </c>
      <c r="AA6" s="25">
        <f t="shared" si="11"/>
        <v>38222.067519999997</v>
      </c>
      <c r="AB6" s="25">
        <f t="shared" si="12"/>
        <v>40386.799999999996</v>
      </c>
      <c r="AC6" s="25">
        <f t="shared" si="13"/>
        <v>40386.799999999996</v>
      </c>
      <c r="AD6" s="25">
        <f t="shared" si="14"/>
        <v>20905718.14632</v>
      </c>
      <c r="AE6" s="25">
        <f t="shared" si="15"/>
        <v>1045285.907316</v>
      </c>
      <c r="AF6" s="25">
        <f t="shared" si="16"/>
        <v>1615472</v>
      </c>
      <c r="AG6" s="26">
        <f>(AD6+AE6+AF6)+0.01</f>
        <v>23566476.063636001</v>
      </c>
      <c r="AH6" s="27" t="s">
        <v>46</v>
      </c>
      <c r="AI6" s="27" t="s">
        <v>47</v>
      </c>
    </row>
    <row r="7" spans="1:35" s="2" customFormat="1" x14ac:dyDescent="0.25">
      <c r="A7" s="18">
        <v>4</v>
      </c>
      <c r="B7" s="19" t="s">
        <v>36</v>
      </c>
      <c r="C7" s="20">
        <v>9106443613</v>
      </c>
      <c r="D7" s="20" t="s">
        <v>41</v>
      </c>
      <c r="E7" s="21">
        <v>4176.74</v>
      </c>
      <c r="F7" s="20">
        <v>33006864.620000001</v>
      </c>
      <c r="G7" s="23">
        <v>461005760</v>
      </c>
      <c r="H7" s="23" t="s">
        <v>41</v>
      </c>
      <c r="I7" s="20" t="s">
        <v>48</v>
      </c>
      <c r="J7" s="22">
        <v>5083</v>
      </c>
      <c r="K7" s="25">
        <f t="shared" si="1"/>
        <v>21230369.419999998</v>
      </c>
      <c r="L7" s="25">
        <v>0</v>
      </c>
      <c r="M7" s="25">
        <f t="shared" si="2"/>
        <v>208837</v>
      </c>
      <c r="N7" s="25">
        <f t="shared" si="3"/>
        <v>254781.13999999998</v>
      </c>
      <c r="O7" s="25">
        <v>686</v>
      </c>
      <c r="P7" s="25">
        <f t="shared" si="4"/>
        <v>2865243.6399999997</v>
      </c>
      <c r="Q7" s="25">
        <v>94.54</v>
      </c>
      <c r="R7" s="25">
        <f t="shared" si="5"/>
        <v>394868.99959999998</v>
      </c>
      <c r="S7" s="25">
        <v>0</v>
      </c>
      <c r="T7" s="25">
        <f t="shared" si="6"/>
        <v>0</v>
      </c>
      <c r="U7" s="25">
        <f t="shared" si="7"/>
        <v>20883.699999999997</v>
      </c>
      <c r="V7" s="25">
        <f t="shared" si="0"/>
        <v>250604.4</v>
      </c>
      <c r="W7" s="25">
        <v>146.4</v>
      </c>
      <c r="X7" s="25">
        <f t="shared" si="8"/>
        <v>611474.73600000003</v>
      </c>
      <c r="Y7" s="25">
        <f t="shared" si="9"/>
        <v>2972251.7187999999</v>
      </c>
      <c r="Z7" s="25">
        <f t="shared" si="10"/>
        <v>891675.51564</v>
      </c>
      <c r="AA7" s="25">
        <f t="shared" si="11"/>
        <v>59445.034375999996</v>
      </c>
      <c r="AB7" s="25">
        <f t="shared" si="12"/>
        <v>41767.399999999994</v>
      </c>
      <c r="AC7" s="25">
        <f t="shared" si="13"/>
        <v>41767.399999999994</v>
      </c>
      <c r="AD7" s="25">
        <f t="shared" si="14"/>
        <v>29843970.104415998</v>
      </c>
      <c r="AE7" s="25">
        <f t="shared" si="15"/>
        <v>1492198.5052207999</v>
      </c>
      <c r="AF7" s="25">
        <f t="shared" si="16"/>
        <v>1670696</v>
      </c>
      <c r="AG7" s="26">
        <f>(AD7+AE7+AF7)+0.01</f>
        <v>33006864.6196368</v>
      </c>
      <c r="AH7" s="27" t="s">
        <v>39</v>
      </c>
      <c r="AI7" s="27" t="s">
        <v>49</v>
      </c>
    </row>
    <row r="8" spans="1:35" s="2" customFormat="1" x14ac:dyDescent="0.25">
      <c r="A8" s="18">
        <v>5</v>
      </c>
      <c r="B8" s="19" t="s">
        <v>36</v>
      </c>
      <c r="C8" s="20">
        <v>9106444564</v>
      </c>
      <c r="D8" s="20" t="s">
        <v>45</v>
      </c>
      <c r="E8" s="21">
        <v>4065.42</v>
      </c>
      <c r="F8" s="20">
        <v>23729552.440000001</v>
      </c>
      <c r="G8" s="23">
        <v>461004185</v>
      </c>
      <c r="H8" s="23" t="s">
        <v>45</v>
      </c>
      <c r="I8" s="19" t="s">
        <v>38</v>
      </c>
      <c r="J8" s="24">
        <v>3380</v>
      </c>
      <c r="K8" s="25">
        <f t="shared" si="1"/>
        <v>13741119.6</v>
      </c>
      <c r="L8" s="25">
        <v>0</v>
      </c>
      <c r="M8" s="25">
        <f t="shared" si="2"/>
        <v>203271</v>
      </c>
      <c r="N8" s="25">
        <f t="shared" si="3"/>
        <v>247990.62</v>
      </c>
      <c r="O8" s="25">
        <v>686</v>
      </c>
      <c r="P8" s="25">
        <f t="shared" si="4"/>
        <v>2788878.12</v>
      </c>
      <c r="Q8" s="25">
        <v>45</v>
      </c>
      <c r="R8" s="25">
        <f t="shared" si="5"/>
        <v>182943.9</v>
      </c>
      <c r="S8" s="25">
        <v>100</v>
      </c>
      <c r="T8" s="25">
        <f t="shared" si="6"/>
        <v>406542</v>
      </c>
      <c r="U8" s="25">
        <f t="shared" si="7"/>
        <v>20327.099999999999</v>
      </c>
      <c r="V8" s="25">
        <f t="shared" si="0"/>
        <v>243925.2</v>
      </c>
      <c r="W8" s="25">
        <v>146.4</v>
      </c>
      <c r="X8" s="25">
        <f t="shared" si="8"/>
        <v>595177.48800000001</v>
      </c>
      <c r="Y8" s="25">
        <f t="shared" si="9"/>
        <v>1923756.7439999999</v>
      </c>
      <c r="Z8" s="25">
        <f t="shared" si="10"/>
        <v>577127.02320000005</v>
      </c>
      <c r="AA8" s="25">
        <f t="shared" si="11"/>
        <v>38475.134879999998</v>
      </c>
      <c r="AB8" s="25">
        <f t="shared" si="12"/>
        <v>40654.199999999997</v>
      </c>
      <c r="AC8" s="25">
        <f t="shared" si="13"/>
        <v>40654.199999999997</v>
      </c>
      <c r="AD8" s="25">
        <f t="shared" si="14"/>
        <v>21050842.330079999</v>
      </c>
      <c r="AE8" s="25">
        <f t="shared" si="15"/>
        <v>1052542.116504</v>
      </c>
      <c r="AF8" s="25">
        <f t="shared" si="16"/>
        <v>1626168</v>
      </c>
      <c r="AG8" s="26">
        <f>(AD8+AE8+AF8)-0.01</f>
        <v>23729552.436583996</v>
      </c>
      <c r="AH8" s="27" t="s">
        <v>39</v>
      </c>
      <c r="AI8" s="27" t="s">
        <v>40</v>
      </c>
    </row>
    <row r="9" spans="1:35" s="2" customFormat="1" x14ac:dyDescent="0.25">
      <c r="A9" s="18">
        <v>6</v>
      </c>
      <c r="B9" s="19" t="s">
        <v>36</v>
      </c>
      <c r="C9" s="20">
        <v>9106445389</v>
      </c>
      <c r="D9" s="20" t="s">
        <v>50</v>
      </c>
      <c r="E9" s="21">
        <v>4019.82</v>
      </c>
      <c r="F9" s="20">
        <v>26641986.879999999</v>
      </c>
      <c r="G9" s="23">
        <v>461000841</v>
      </c>
      <c r="H9" s="23" t="s">
        <v>50</v>
      </c>
      <c r="I9" s="20" t="s">
        <v>51</v>
      </c>
      <c r="J9" s="22">
        <v>4017</v>
      </c>
      <c r="K9" s="25">
        <f t="shared" si="1"/>
        <v>16147616.940000001</v>
      </c>
      <c r="L9" s="25">
        <v>0</v>
      </c>
      <c r="M9" s="25">
        <f t="shared" si="2"/>
        <v>200991</v>
      </c>
      <c r="N9" s="25">
        <f t="shared" si="3"/>
        <v>245209.02000000002</v>
      </c>
      <c r="O9" s="25">
        <v>686</v>
      </c>
      <c r="P9" s="25">
        <f t="shared" si="4"/>
        <v>2757596.52</v>
      </c>
      <c r="Q9" s="25">
        <v>143.36000000000001</v>
      </c>
      <c r="R9" s="25">
        <f t="shared" si="5"/>
        <v>576281.39520000003</v>
      </c>
      <c r="S9" s="25">
        <v>0</v>
      </c>
      <c r="T9" s="25">
        <f t="shared" si="6"/>
        <v>0</v>
      </c>
      <c r="U9" s="25">
        <f t="shared" si="7"/>
        <v>20099.100000000002</v>
      </c>
      <c r="V9" s="25">
        <f t="shared" si="0"/>
        <v>241189.2</v>
      </c>
      <c r="W9" s="25">
        <v>146.4</v>
      </c>
      <c r="X9" s="25">
        <f t="shared" si="8"/>
        <v>588501.64800000004</v>
      </c>
      <c r="Y9" s="25">
        <f t="shared" si="9"/>
        <v>2260666.3716000002</v>
      </c>
      <c r="Z9" s="25">
        <f t="shared" si="10"/>
        <v>678199.91148000001</v>
      </c>
      <c r="AA9" s="25">
        <f t="shared" si="11"/>
        <v>45213.327432000006</v>
      </c>
      <c r="AB9" s="25">
        <f t="shared" si="12"/>
        <v>40198.200000000004</v>
      </c>
      <c r="AC9" s="25">
        <f t="shared" si="13"/>
        <v>40198.200000000004</v>
      </c>
      <c r="AD9" s="25">
        <f t="shared" si="14"/>
        <v>23841960.833712</v>
      </c>
      <c r="AE9" s="25">
        <f t="shared" si="15"/>
        <v>1192098.0416856001</v>
      </c>
      <c r="AF9" s="25">
        <f t="shared" si="16"/>
        <v>1607928</v>
      </c>
      <c r="AG9" s="26">
        <f t="shared" si="17"/>
        <v>26641986.8753976</v>
      </c>
      <c r="AH9" s="27" t="s">
        <v>46</v>
      </c>
      <c r="AI9" s="27" t="s">
        <v>47</v>
      </c>
    </row>
    <row r="10" spans="1:35" s="2" customFormat="1" x14ac:dyDescent="0.25">
      <c r="A10" s="18">
        <v>7</v>
      </c>
      <c r="B10" s="19" t="s">
        <v>36</v>
      </c>
      <c r="C10" s="20">
        <v>9106445419</v>
      </c>
      <c r="D10" s="20" t="s">
        <v>50</v>
      </c>
      <c r="E10" s="21">
        <v>4117.54</v>
      </c>
      <c r="F10" s="22">
        <v>24033773</v>
      </c>
      <c r="G10" s="23">
        <v>461004188</v>
      </c>
      <c r="H10" s="23" t="s">
        <v>50</v>
      </c>
      <c r="I10" s="19" t="s">
        <v>38</v>
      </c>
      <c r="J10" s="24">
        <v>3380</v>
      </c>
      <c r="K10" s="25">
        <f t="shared" si="1"/>
        <v>13917285.199999999</v>
      </c>
      <c r="L10" s="25">
        <v>0</v>
      </c>
      <c r="M10" s="25">
        <f t="shared" si="2"/>
        <v>205877</v>
      </c>
      <c r="N10" s="25">
        <f t="shared" si="3"/>
        <v>251169.94</v>
      </c>
      <c r="O10" s="25">
        <v>686</v>
      </c>
      <c r="P10" s="25">
        <f t="shared" si="4"/>
        <v>2824632.44</v>
      </c>
      <c r="Q10" s="25">
        <v>45</v>
      </c>
      <c r="R10" s="25">
        <f t="shared" si="5"/>
        <v>185289.3</v>
      </c>
      <c r="S10" s="25">
        <v>100</v>
      </c>
      <c r="T10" s="25">
        <f t="shared" si="6"/>
        <v>411754</v>
      </c>
      <c r="U10" s="25">
        <f t="shared" si="7"/>
        <v>20587.7</v>
      </c>
      <c r="V10" s="25">
        <f t="shared" si="0"/>
        <v>247052.4</v>
      </c>
      <c r="W10" s="25">
        <v>146.4</v>
      </c>
      <c r="X10" s="25">
        <f t="shared" si="8"/>
        <v>602807.85600000003</v>
      </c>
      <c r="Y10" s="25">
        <f t="shared" si="9"/>
        <v>1948419.9279999998</v>
      </c>
      <c r="Z10" s="25">
        <f t="shared" si="10"/>
        <v>584525.97839999991</v>
      </c>
      <c r="AA10" s="25">
        <f t="shared" si="11"/>
        <v>38968.398559999994</v>
      </c>
      <c r="AB10" s="25">
        <f t="shared" si="12"/>
        <v>41175.4</v>
      </c>
      <c r="AC10" s="25">
        <f t="shared" si="13"/>
        <v>41175.4</v>
      </c>
      <c r="AD10" s="25">
        <f t="shared" si="14"/>
        <v>21320720.94095999</v>
      </c>
      <c r="AE10" s="25">
        <f t="shared" si="15"/>
        <v>1066036.0470479995</v>
      </c>
      <c r="AF10" s="25">
        <f t="shared" si="16"/>
        <v>1647016</v>
      </c>
      <c r="AG10" s="26">
        <f>(AD10+AE10+AF10)+0.01</f>
        <v>24033772.99800799</v>
      </c>
      <c r="AH10" s="27" t="s">
        <v>39</v>
      </c>
      <c r="AI10" s="27" t="s">
        <v>40</v>
      </c>
    </row>
    <row r="11" spans="1:35" s="2" customFormat="1" x14ac:dyDescent="0.25">
      <c r="A11" s="18">
        <v>8</v>
      </c>
      <c r="B11" s="19" t="s">
        <v>36</v>
      </c>
      <c r="C11" s="20">
        <v>9106446238</v>
      </c>
      <c r="D11" s="20" t="s">
        <v>52</v>
      </c>
      <c r="E11" s="21">
        <v>4177.46</v>
      </c>
      <c r="F11" s="20">
        <v>27686770.670000002</v>
      </c>
      <c r="G11" s="23">
        <v>461000843</v>
      </c>
      <c r="H11" s="23" t="s">
        <v>52</v>
      </c>
      <c r="I11" s="20" t="s">
        <v>51</v>
      </c>
      <c r="J11" s="22">
        <v>4017</v>
      </c>
      <c r="K11" s="25">
        <f t="shared" si="1"/>
        <v>16780856.82</v>
      </c>
      <c r="L11" s="25">
        <v>0</v>
      </c>
      <c r="M11" s="25">
        <f t="shared" si="2"/>
        <v>208873</v>
      </c>
      <c r="N11" s="25">
        <f t="shared" si="3"/>
        <v>254825.06</v>
      </c>
      <c r="O11" s="25">
        <v>686</v>
      </c>
      <c r="P11" s="25">
        <f t="shared" si="4"/>
        <v>2865737.56</v>
      </c>
      <c r="Q11" s="25">
        <v>143.36000000000001</v>
      </c>
      <c r="R11" s="25">
        <f t="shared" si="5"/>
        <v>598880.66560000007</v>
      </c>
      <c r="S11" s="25">
        <v>0</v>
      </c>
      <c r="T11" s="25">
        <f t="shared" si="6"/>
        <v>0</v>
      </c>
      <c r="U11" s="25">
        <f t="shared" si="7"/>
        <v>20887.3</v>
      </c>
      <c r="V11" s="25">
        <f t="shared" si="0"/>
        <v>250647.6</v>
      </c>
      <c r="W11" s="25">
        <v>146.4</v>
      </c>
      <c r="X11" s="25">
        <f t="shared" si="8"/>
        <v>611580.14399999997</v>
      </c>
      <c r="Y11" s="25">
        <f t="shared" si="9"/>
        <v>2349319.9548000004</v>
      </c>
      <c r="Z11" s="25">
        <f t="shared" si="10"/>
        <v>704795.98644000012</v>
      </c>
      <c r="AA11" s="25">
        <f t="shared" si="11"/>
        <v>46986.399096000008</v>
      </c>
      <c r="AB11" s="25">
        <f t="shared" si="12"/>
        <v>41774.6</v>
      </c>
      <c r="AC11" s="25">
        <f t="shared" si="13"/>
        <v>41774.6</v>
      </c>
      <c r="AD11" s="25">
        <f t="shared" si="14"/>
        <v>24776939.689936005</v>
      </c>
      <c r="AE11" s="25">
        <f t="shared" si="15"/>
        <v>1238846.9844968002</v>
      </c>
      <c r="AF11" s="25">
        <f t="shared" si="16"/>
        <v>1670984</v>
      </c>
      <c r="AG11" s="26">
        <f t="shared" si="17"/>
        <v>27686770.674432807</v>
      </c>
      <c r="AH11" s="27" t="s">
        <v>46</v>
      </c>
      <c r="AI11" s="27" t="s">
        <v>47</v>
      </c>
    </row>
    <row r="12" spans="1:35" s="2" customFormat="1" x14ac:dyDescent="0.25">
      <c r="A12" s="18">
        <v>9</v>
      </c>
      <c r="B12" s="19" t="s">
        <v>36</v>
      </c>
      <c r="C12" s="20">
        <v>9106446613</v>
      </c>
      <c r="D12" s="20" t="s">
        <v>53</v>
      </c>
      <c r="E12" s="21">
        <v>4100.9799999999996</v>
      </c>
      <c r="F12" s="20">
        <v>27179801.359999999</v>
      </c>
      <c r="G12" s="23">
        <v>461000844</v>
      </c>
      <c r="H12" s="23" t="s">
        <v>53</v>
      </c>
      <c r="I12" s="20" t="s">
        <v>51</v>
      </c>
      <c r="J12" s="22">
        <v>4017</v>
      </c>
      <c r="K12" s="25">
        <f t="shared" si="1"/>
        <v>16473636.659999998</v>
      </c>
      <c r="L12" s="25">
        <v>0</v>
      </c>
      <c r="M12" s="25">
        <f t="shared" si="2"/>
        <v>205048.99999999997</v>
      </c>
      <c r="N12" s="25">
        <f t="shared" si="3"/>
        <v>250159.77999999997</v>
      </c>
      <c r="O12" s="25">
        <v>686</v>
      </c>
      <c r="P12" s="25">
        <f t="shared" si="4"/>
        <v>2813272.28</v>
      </c>
      <c r="Q12" s="25">
        <v>143.34</v>
      </c>
      <c r="R12" s="25">
        <f t="shared" si="5"/>
        <v>587834.47320000001</v>
      </c>
      <c r="S12" s="25">
        <v>0</v>
      </c>
      <c r="T12" s="25">
        <f t="shared" si="6"/>
        <v>0</v>
      </c>
      <c r="U12" s="25">
        <f t="shared" si="7"/>
        <v>20504.899999999998</v>
      </c>
      <c r="V12" s="25">
        <f t="shared" si="0"/>
        <v>246058.8</v>
      </c>
      <c r="W12" s="25">
        <v>146.4</v>
      </c>
      <c r="X12" s="25">
        <f t="shared" si="8"/>
        <v>600383.47199999995</v>
      </c>
      <c r="Y12" s="25">
        <f t="shared" si="9"/>
        <v>2306309.1324</v>
      </c>
      <c r="Z12" s="25">
        <f t="shared" si="10"/>
        <v>691892.73972000007</v>
      </c>
      <c r="AA12" s="25">
        <f t="shared" si="11"/>
        <v>46126.182648000002</v>
      </c>
      <c r="AB12" s="25">
        <f t="shared" si="12"/>
        <v>41009.799999999996</v>
      </c>
      <c r="AC12" s="25">
        <f t="shared" si="13"/>
        <v>41009.799999999996</v>
      </c>
      <c r="AD12" s="25">
        <f t="shared" si="14"/>
        <v>24323247.019967999</v>
      </c>
      <c r="AE12" s="25">
        <f t="shared" si="15"/>
        <v>1216162.3509984</v>
      </c>
      <c r="AF12" s="25">
        <f t="shared" si="16"/>
        <v>1640391.9999999998</v>
      </c>
      <c r="AG12" s="26">
        <f>(AD12+AE12+AF12)-0.01</f>
        <v>27179801.360966399</v>
      </c>
      <c r="AH12" s="27" t="s">
        <v>46</v>
      </c>
      <c r="AI12" s="27" t="s">
        <v>47</v>
      </c>
    </row>
    <row r="13" spans="1:35" s="2" customFormat="1" x14ac:dyDescent="0.25">
      <c r="A13" s="18">
        <v>10</v>
      </c>
      <c r="B13" s="19" t="s">
        <v>36</v>
      </c>
      <c r="C13" s="20">
        <v>9106447613</v>
      </c>
      <c r="D13" s="20" t="s">
        <v>53</v>
      </c>
      <c r="E13" s="21">
        <v>4098.46</v>
      </c>
      <c r="F13" s="20">
        <v>20089150.550000001</v>
      </c>
      <c r="G13" s="23">
        <v>441000126</v>
      </c>
      <c r="H13" s="23" t="s">
        <v>54</v>
      </c>
      <c r="I13" s="20" t="s">
        <v>42</v>
      </c>
      <c r="J13" s="22">
        <v>2548</v>
      </c>
      <c r="K13" s="25">
        <f t="shared" si="1"/>
        <v>10442876.08</v>
      </c>
      <c r="L13" s="25">
        <v>0</v>
      </c>
      <c r="M13" s="25">
        <f t="shared" si="2"/>
        <v>204923</v>
      </c>
      <c r="N13" s="25">
        <f t="shared" si="3"/>
        <v>250006.06</v>
      </c>
      <c r="O13" s="25">
        <v>686</v>
      </c>
      <c r="P13" s="25">
        <f t="shared" si="4"/>
        <v>2811543.56</v>
      </c>
      <c r="Q13" s="25">
        <v>140</v>
      </c>
      <c r="R13" s="25">
        <f t="shared" si="5"/>
        <v>573784.4</v>
      </c>
      <c r="S13" s="25">
        <v>100</v>
      </c>
      <c r="T13" s="25">
        <f t="shared" si="6"/>
        <v>409846</v>
      </c>
      <c r="U13" s="25">
        <f t="shared" si="7"/>
        <v>20492.3</v>
      </c>
      <c r="V13" s="25">
        <f t="shared" si="0"/>
        <v>245907.6</v>
      </c>
      <c r="W13" s="25">
        <v>146.4</v>
      </c>
      <c r="X13" s="25">
        <f t="shared" si="8"/>
        <v>600014.54399999999</v>
      </c>
      <c r="Y13" s="25">
        <f t="shared" si="9"/>
        <v>1462002.6512</v>
      </c>
      <c r="Z13" s="25">
        <f t="shared" si="10"/>
        <v>438600.79535999999</v>
      </c>
      <c r="AA13" s="25">
        <f t="shared" si="11"/>
        <v>29240.053024000001</v>
      </c>
      <c r="AB13" s="25">
        <f t="shared" si="12"/>
        <v>40984.6</v>
      </c>
      <c r="AC13" s="25">
        <f t="shared" si="13"/>
        <v>40984.6</v>
      </c>
      <c r="AD13" s="25">
        <f t="shared" si="14"/>
        <v>17571206.243584003</v>
      </c>
      <c r="AE13" s="25">
        <f t="shared" si="15"/>
        <v>878560.31217920023</v>
      </c>
      <c r="AF13" s="25">
        <f t="shared" si="16"/>
        <v>1639384</v>
      </c>
      <c r="AG13" s="26">
        <f>(AD13+AE13+AF13)-0.01</f>
        <v>20089150.545763202</v>
      </c>
      <c r="AH13" s="27" t="s">
        <v>43</v>
      </c>
      <c r="AI13" s="27" t="s">
        <v>44</v>
      </c>
    </row>
    <row r="14" spans="1:35" s="2" customFormat="1" x14ac:dyDescent="0.25">
      <c r="A14" s="18">
        <v>11</v>
      </c>
      <c r="B14" s="19" t="s">
        <v>36</v>
      </c>
      <c r="C14" s="20">
        <v>9106447624</v>
      </c>
      <c r="D14" s="20" t="s">
        <v>54</v>
      </c>
      <c r="E14" s="21">
        <v>4138.62</v>
      </c>
      <c r="F14" s="20">
        <v>27429135.219999999</v>
      </c>
      <c r="G14" s="23">
        <v>461000846</v>
      </c>
      <c r="H14" s="23" t="s">
        <v>54</v>
      </c>
      <c r="I14" s="20" t="s">
        <v>51</v>
      </c>
      <c r="J14" s="22">
        <v>4017</v>
      </c>
      <c r="K14" s="25">
        <f t="shared" si="1"/>
        <v>16624836.539999999</v>
      </c>
      <c r="L14" s="25">
        <v>0</v>
      </c>
      <c r="M14" s="25">
        <f t="shared" si="2"/>
        <v>206931</v>
      </c>
      <c r="N14" s="25">
        <f t="shared" si="3"/>
        <v>252455.82</v>
      </c>
      <c r="O14" s="25">
        <v>686</v>
      </c>
      <c r="P14" s="25">
        <f t="shared" si="4"/>
        <v>2839093.32</v>
      </c>
      <c r="Q14" s="25">
        <v>143.31</v>
      </c>
      <c r="R14" s="25">
        <f t="shared" si="5"/>
        <v>593105.63219999999</v>
      </c>
      <c r="S14" s="25">
        <v>0</v>
      </c>
      <c r="T14" s="25">
        <f t="shared" si="6"/>
        <v>0</v>
      </c>
      <c r="U14" s="25">
        <f t="shared" si="7"/>
        <v>20693.099999999999</v>
      </c>
      <c r="V14" s="25">
        <f t="shared" si="0"/>
        <v>248317.19999999998</v>
      </c>
      <c r="W14" s="25">
        <v>146.4</v>
      </c>
      <c r="X14" s="25">
        <f t="shared" si="8"/>
        <v>605893.96799999999</v>
      </c>
      <c r="Y14" s="25">
        <f t="shared" si="9"/>
        <v>2327477.1156000001</v>
      </c>
      <c r="Z14" s="25">
        <f t="shared" si="10"/>
        <v>698243.13468000013</v>
      </c>
      <c r="AA14" s="25">
        <f t="shared" si="11"/>
        <v>46549.542312000005</v>
      </c>
      <c r="AB14" s="25">
        <f t="shared" si="12"/>
        <v>41386.199999999997</v>
      </c>
      <c r="AC14" s="25">
        <f t="shared" si="13"/>
        <v>41386.199999999997</v>
      </c>
      <c r="AD14" s="25">
        <f t="shared" si="14"/>
        <v>24546368.772791997</v>
      </c>
      <c r="AE14" s="25">
        <f t="shared" si="15"/>
        <v>1227318.4386395998</v>
      </c>
      <c r="AF14" s="25">
        <f t="shared" si="16"/>
        <v>1655448</v>
      </c>
      <c r="AG14" s="26">
        <f>(AD14+AE14+AF14)+0.01</f>
        <v>27429135.221431598</v>
      </c>
      <c r="AH14" s="27" t="s">
        <v>46</v>
      </c>
      <c r="AI14" s="27" t="s">
        <v>47</v>
      </c>
    </row>
    <row r="15" spans="1:35" s="2" customFormat="1" x14ac:dyDescent="0.25">
      <c r="A15" s="28">
        <v>12</v>
      </c>
      <c r="B15" s="29" t="s">
        <v>36</v>
      </c>
      <c r="C15" s="30">
        <v>9106448830</v>
      </c>
      <c r="D15" s="30" t="s">
        <v>55</v>
      </c>
      <c r="E15" s="31">
        <v>4104.04</v>
      </c>
      <c r="F15" s="30">
        <v>27199952.670000002</v>
      </c>
      <c r="G15" s="32">
        <v>461000849</v>
      </c>
      <c r="H15" s="32" t="s">
        <v>55</v>
      </c>
      <c r="I15" s="30" t="s">
        <v>51</v>
      </c>
      <c r="J15" s="33">
        <v>4017</v>
      </c>
      <c r="K15" s="34">
        <f t="shared" si="1"/>
        <v>16485928.68</v>
      </c>
      <c r="L15" s="25">
        <v>0</v>
      </c>
      <c r="M15" s="25">
        <f t="shared" si="2"/>
        <v>205202</v>
      </c>
      <c r="N15" s="25">
        <f t="shared" si="3"/>
        <v>250346.44</v>
      </c>
      <c r="O15" s="25">
        <v>686</v>
      </c>
      <c r="P15" s="25">
        <f t="shared" si="4"/>
        <v>2815371.44</v>
      </c>
      <c r="Q15" s="25">
        <v>143.31</v>
      </c>
      <c r="R15" s="25">
        <f t="shared" si="5"/>
        <v>588149.97239999997</v>
      </c>
      <c r="S15" s="25">
        <v>0</v>
      </c>
      <c r="T15" s="25">
        <f t="shared" si="6"/>
        <v>0</v>
      </c>
      <c r="U15" s="25">
        <f t="shared" si="7"/>
        <v>20520.2</v>
      </c>
      <c r="V15" s="25">
        <f t="shared" si="0"/>
        <v>246242.4</v>
      </c>
      <c r="W15" s="25">
        <v>146.4</v>
      </c>
      <c r="X15" s="25">
        <f t="shared" si="8"/>
        <v>600831.45600000001</v>
      </c>
      <c r="Y15" s="25">
        <f t="shared" si="9"/>
        <v>2308030.0151999998</v>
      </c>
      <c r="Z15" s="25">
        <f t="shared" si="10"/>
        <v>692409.00456000003</v>
      </c>
      <c r="AA15" s="25">
        <f t="shared" si="11"/>
        <v>46160.600303999992</v>
      </c>
      <c r="AB15" s="25">
        <f t="shared" si="12"/>
        <v>41040.400000000001</v>
      </c>
      <c r="AC15" s="25">
        <f t="shared" si="13"/>
        <v>41040.400000000001</v>
      </c>
      <c r="AD15" s="25">
        <f t="shared" si="14"/>
        <v>24341273.008463997</v>
      </c>
      <c r="AE15" s="25">
        <f t="shared" si="15"/>
        <v>1217063.6504231999</v>
      </c>
      <c r="AF15" s="25">
        <f t="shared" si="16"/>
        <v>1641616</v>
      </c>
      <c r="AG15" s="26">
        <f>(AD15+AE15+AF15)+0.01</f>
        <v>27199952.668887198</v>
      </c>
      <c r="AH15" s="27" t="s">
        <v>46</v>
      </c>
      <c r="AI15" s="27" t="s">
        <v>47</v>
      </c>
    </row>
    <row r="16" spans="1:35" s="2" customFormat="1" x14ac:dyDescent="0.25">
      <c r="A16" s="35">
        <v>13</v>
      </c>
      <c r="B16" s="36" t="s">
        <v>36</v>
      </c>
      <c r="C16" s="37">
        <v>9106450247</v>
      </c>
      <c r="D16" s="37" t="s">
        <v>56</v>
      </c>
      <c r="E16" s="38">
        <v>4101.28</v>
      </c>
      <c r="F16" s="37">
        <v>27181832.739999998</v>
      </c>
      <c r="G16" s="39">
        <v>461000852</v>
      </c>
      <c r="H16" s="39" t="s">
        <v>56</v>
      </c>
      <c r="I16" s="37" t="s">
        <v>51</v>
      </c>
      <c r="J16" s="40">
        <v>4017</v>
      </c>
      <c r="K16" s="41">
        <f t="shared" si="1"/>
        <v>16474841.76</v>
      </c>
      <c r="L16" s="42">
        <v>0</v>
      </c>
      <c r="M16" s="25">
        <f t="shared" si="2"/>
        <v>205064</v>
      </c>
      <c r="N16" s="25">
        <f t="shared" si="3"/>
        <v>250178.08</v>
      </c>
      <c r="O16" s="25">
        <v>686</v>
      </c>
      <c r="P16" s="25">
        <f t="shared" si="4"/>
        <v>2813478.0799999996</v>
      </c>
      <c r="Q16" s="25">
        <v>143.35</v>
      </c>
      <c r="R16" s="25">
        <f t="shared" si="5"/>
        <v>587918.4879999999</v>
      </c>
      <c r="S16" s="25">
        <v>0</v>
      </c>
      <c r="T16" s="25">
        <f t="shared" si="6"/>
        <v>0</v>
      </c>
      <c r="U16" s="25">
        <f t="shared" si="7"/>
        <v>20506.399999999998</v>
      </c>
      <c r="V16" s="25">
        <f t="shared" si="0"/>
        <v>246076.79999999999</v>
      </c>
      <c r="W16" s="25">
        <v>146.4</v>
      </c>
      <c r="X16" s="25">
        <f t="shared" si="8"/>
        <v>600427.39199999999</v>
      </c>
      <c r="Y16" s="25">
        <f t="shared" si="9"/>
        <v>2306477.8463999997</v>
      </c>
      <c r="Z16" s="25">
        <f t="shared" si="10"/>
        <v>691943.35391999991</v>
      </c>
      <c r="AA16" s="25">
        <f t="shared" si="11"/>
        <v>46129.556927999991</v>
      </c>
      <c r="AB16" s="25">
        <f t="shared" si="12"/>
        <v>41012.799999999996</v>
      </c>
      <c r="AC16" s="25">
        <f t="shared" si="13"/>
        <v>41012.799999999996</v>
      </c>
      <c r="AD16" s="25">
        <f t="shared" si="14"/>
        <v>24325067.357248005</v>
      </c>
      <c r="AE16" s="25">
        <f t="shared" si="15"/>
        <v>1216253.3678624004</v>
      </c>
      <c r="AF16" s="25">
        <f t="shared" si="16"/>
        <v>1640512</v>
      </c>
      <c r="AG16" s="26">
        <f>(AD16+AE16+AF16)+0.01</f>
        <v>27181832.735110406</v>
      </c>
      <c r="AH16" s="27" t="s">
        <v>46</v>
      </c>
      <c r="AI16" s="27" t="s">
        <v>47</v>
      </c>
    </row>
    <row r="17" spans="1:35" s="2" customFormat="1" x14ac:dyDescent="0.25">
      <c r="A17" s="35">
        <v>14</v>
      </c>
      <c r="B17" s="36" t="s">
        <v>36</v>
      </c>
      <c r="C17" s="37">
        <v>9106450833</v>
      </c>
      <c r="D17" s="37" t="s">
        <v>56</v>
      </c>
      <c r="E17" s="38">
        <v>4092.28</v>
      </c>
      <c r="F17" s="37">
        <v>27122183.920000002</v>
      </c>
      <c r="G17" s="37">
        <v>461000853</v>
      </c>
      <c r="H17" s="37" t="s">
        <v>56</v>
      </c>
      <c r="I17" s="37" t="s">
        <v>51</v>
      </c>
      <c r="J17" s="40">
        <v>4017</v>
      </c>
      <c r="K17" s="41">
        <f t="shared" si="1"/>
        <v>16438688.760000002</v>
      </c>
      <c r="L17" s="42">
        <v>0</v>
      </c>
      <c r="M17" s="25">
        <f t="shared" si="2"/>
        <v>204614</v>
      </c>
      <c r="N17" s="25">
        <f t="shared" si="3"/>
        <v>249629.08000000002</v>
      </c>
      <c r="O17" s="25">
        <v>686</v>
      </c>
      <c r="P17" s="25">
        <f t="shared" si="4"/>
        <v>2807304.08</v>
      </c>
      <c r="Q17" s="25">
        <v>143.35</v>
      </c>
      <c r="R17" s="25">
        <f t="shared" si="5"/>
        <v>586628.33799999999</v>
      </c>
      <c r="S17" s="25">
        <v>0</v>
      </c>
      <c r="T17" s="25">
        <f t="shared" si="6"/>
        <v>0</v>
      </c>
      <c r="U17" s="25">
        <f t="shared" si="7"/>
        <v>20461.400000000001</v>
      </c>
      <c r="V17" s="25">
        <f t="shared" si="0"/>
        <v>245536.80000000002</v>
      </c>
      <c r="W17" s="25">
        <v>146.4</v>
      </c>
      <c r="X17" s="25">
        <f t="shared" si="8"/>
        <v>599109.79200000002</v>
      </c>
      <c r="Y17" s="25">
        <f t="shared" si="9"/>
        <v>2301416.4264000002</v>
      </c>
      <c r="Z17" s="25">
        <f t="shared" si="10"/>
        <v>690424.92792000016</v>
      </c>
      <c r="AA17" s="25">
        <f t="shared" si="11"/>
        <v>46028.328528000005</v>
      </c>
      <c r="AB17" s="25">
        <f t="shared" si="12"/>
        <v>40922.800000000003</v>
      </c>
      <c r="AC17" s="25">
        <f t="shared" si="13"/>
        <v>40922.800000000003</v>
      </c>
      <c r="AD17" s="25">
        <f t="shared" si="14"/>
        <v>24271687.532847997</v>
      </c>
      <c r="AE17" s="25">
        <f t="shared" si="15"/>
        <v>1213584.3766423999</v>
      </c>
      <c r="AF17" s="25">
        <f t="shared" si="16"/>
        <v>1636912</v>
      </c>
      <c r="AG17" s="26">
        <f>(AD17+AE17+AF17)+0.01</f>
        <v>27122183.919490397</v>
      </c>
      <c r="AH17" s="27" t="s">
        <v>46</v>
      </c>
      <c r="AI17" s="27" t="s">
        <v>47</v>
      </c>
    </row>
    <row r="18" spans="1:35" s="2" customFormat="1" x14ac:dyDescent="0.25">
      <c r="A18" s="35">
        <v>15</v>
      </c>
      <c r="B18" s="36" t="s">
        <v>36</v>
      </c>
      <c r="C18" s="37">
        <v>9106451835</v>
      </c>
      <c r="D18" s="37" t="s">
        <v>57</v>
      </c>
      <c r="E18" s="38">
        <v>4025.7</v>
      </c>
      <c r="F18" s="37">
        <v>26680872.960000001</v>
      </c>
      <c r="G18" s="37">
        <v>461000855</v>
      </c>
      <c r="H18" s="37" t="s">
        <v>57</v>
      </c>
      <c r="I18" s="37" t="s">
        <v>51</v>
      </c>
      <c r="J18" s="40">
        <v>4017</v>
      </c>
      <c r="K18" s="41">
        <f t="shared" si="1"/>
        <v>16171236.899999999</v>
      </c>
      <c r="L18" s="42">
        <v>0</v>
      </c>
      <c r="M18" s="25">
        <f t="shared" si="2"/>
        <v>201285</v>
      </c>
      <c r="N18" s="25">
        <f t="shared" si="3"/>
        <v>245567.69999999998</v>
      </c>
      <c r="O18" s="25">
        <v>686</v>
      </c>
      <c r="P18" s="25">
        <f t="shared" si="4"/>
        <v>2761630.1999999997</v>
      </c>
      <c r="Q18" s="25">
        <v>143.34</v>
      </c>
      <c r="R18" s="25">
        <f t="shared" si="5"/>
        <v>577043.83799999999</v>
      </c>
      <c r="S18" s="25">
        <v>0</v>
      </c>
      <c r="T18" s="25">
        <f t="shared" si="6"/>
        <v>0</v>
      </c>
      <c r="U18" s="25">
        <f t="shared" si="7"/>
        <v>20128.5</v>
      </c>
      <c r="V18" s="25">
        <f t="shared" si="0"/>
        <v>241542</v>
      </c>
      <c r="W18" s="25">
        <v>146.4</v>
      </c>
      <c r="X18" s="25">
        <f t="shared" si="8"/>
        <v>589362.48</v>
      </c>
      <c r="Y18" s="25">
        <f t="shared" si="9"/>
        <v>2263973.1659999997</v>
      </c>
      <c r="Z18" s="25">
        <f t="shared" si="10"/>
        <v>679191.94979999994</v>
      </c>
      <c r="AA18" s="25">
        <f t="shared" si="11"/>
        <v>45279.463319999995</v>
      </c>
      <c r="AB18" s="25">
        <f t="shared" si="12"/>
        <v>40257</v>
      </c>
      <c r="AC18" s="25">
        <f t="shared" si="13"/>
        <v>40257</v>
      </c>
      <c r="AD18" s="25">
        <f t="shared" si="14"/>
        <v>23876755.197119996</v>
      </c>
      <c r="AE18" s="25">
        <f t="shared" si="15"/>
        <v>1193837.7598559998</v>
      </c>
      <c r="AF18" s="25">
        <f t="shared" si="16"/>
        <v>1610280</v>
      </c>
      <c r="AG18" s="26">
        <f>(AD18+AE18+AF18)</f>
        <v>26680872.956975996</v>
      </c>
      <c r="AH18" s="27" t="s">
        <v>46</v>
      </c>
      <c r="AI18" s="27" t="s">
        <v>47</v>
      </c>
    </row>
    <row r="19" spans="1:35" s="2" customFormat="1" x14ac:dyDescent="0.25">
      <c r="A19" s="35">
        <v>16</v>
      </c>
      <c r="B19" s="36" t="s">
        <v>36</v>
      </c>
      <c r="C19" s="37">
        <v>9106450588</v>
      </c>
      <c r="D19" s="37" t="s">
        <v>55</v>
      </c>
      <c r="E19" s="38">
        <v>4090.44</v>
      </c>
      <c r="F19" s="40">
        <v>24068865.600000001</v>
      </c>
      <c r="G19" s="37">
        <v>461000672</v>
      </c>
      <c r="H19" s="37" t="s">
        <v>55</v>
      </c>
      <c r="I19" s="36" t="s">
        <v>38</v>
      </c>
      <c r="J19" s="43">
        <v>3380</v>
      </c>
      <c r="K19" s="41">
        <f t="shared" si="1"/>
        <v>13825687.199999999</v>
      </c>
      <c r="L19" s="42">
        <v>0</v>
      </c>
      <c r="M19" s="25">
        <f t="shared" si="2"/>
        <v>204522</v>
      </c>
      <c r="N19" s="25">
        <f t="shared" si="3"/>
        <v>249516.84</v>
      </c>
      <c r="O19" s="25">
        <v>686</v>
      </c>
      <c r="P19" s="25">
        <f t="shared" si="4"/>
        <v>2806041.84</v>
      </c>
      <c r="Q19" s="25">
        <v>90</v>
      </c>
      <c r="R19" s="25">
        <f t="shared" si="5"/>
        <v>368139.6</v>
      </c>
      <c r="S19" s="25">
        <v>100</v>
      </c>
      <c r="T19" s="25">
        <f t="shared" si="6"/>
        <v>409044</v>
      </c>
      <c r="U19" s="25">
        <f t="shared" si="7"/>
        <v>20452.2</v>
      </c>
      <c r="V19" s="25">
        <f t="shared" si="0"/>
        <v>245426.4</v>
      </c>
      <c r="W19" s="25">
        <v>146.4</v>
      </c>
      <c r="X19" s="25">
        <f t="shared" si="8"/>
        <v>598840.41600000008</v>
      </c>
      <c r="Y19" s="25">
        <f t="shared" si="9"/>
        <v>1935596.2079999999</v>
      </c>
      <c r="Z19" s="25">
        <f t="shared" si="10"/>
        <v>580678.86239999998</v>
      </c>
      <c r="AA19" s="25">
        <f t="shared" si="11"/>
        <v>38711.924159999995</v>
      </c>
      <c r="AB19" s="25">
        <f t="shared" si="12"/>
        <v>40904.400000000001</v>
      </c>
      <c r="AC19" s="25">
        <f t="shared" si="13"/>
        <v>40904.400000000001</v>
      </c>
      <c r="AD19" s="25">
        <f t="shared" si="14"/>
        <v>21364466.290559996</v>
      </c>
      <c r="AE19" s="25">
        <f t="shared" si="15"/>
        <v>1068223.3145279998</v>
      </c>
      <c r="AF19" s="25">
        <f t="shared" si="16"/>
        <v>1636176</v>
      </c>
      <c r="AG19" s="26">
        <f>(AD19+AE19+AF19)-0.01</f>
        <v>24068865.595087994</v>
      </c>
      <c r="AH19" s="27" t="s">
        <v>43</v>
      </c>
      <c r="AI19" s="27" t="s">
        <v>44</v>
      </c>
    </row>
    <row r="20" spans="1:35" s="17" customFormat="1" x14ac:dyDescent="0.25">
      <c r="A20" s="44" t="s">
        <v>58</v>
      </c>
      <c r="B20" s="36"/>
      <c r="C20" s="36"/>
      <c r="D20" s="36"/>
      <c r="E20" s="45">
        <f>SUM(E4:E19)</f>
        <v>65417.060000000005</v>
      </c>
      <c r="F20" s="45">
        <f>SUM(F4:F19)</f>
        <v>408946672.19000012</v>
      </c>
      <c r="G20" s="46"/>
      <c r="H20" s="46"/>
      <c r="I20" s="36"/>
      <c r="J20" s="36"/>
      <c r="K20" s="47">
        <f>SUM(K4:K19)</f>
        <v>242325361.19999999</v>
      </c>
      <c r="L20" s="47">
        <f t="shared" ref="L20:AG20" si="18">SUM(L4:L19)</f>
        <v>0</v>
      </c>
      <c r="M20" s="47">
        <f t="shared" si="18"/>
        <v>3270853</v>
      </c>
      <c r="N20" s="47">
        <f t="shared" si="18"/>
        <v>3990440.6599999997</v>
      </c>
      <c r="O20" s="47"/>
      <c r="P20" s="47">
        <f t="shared" si="18"/>
        <v>44876103.159999996</v>
      </c>
      <c r="Q20" s="47">
        <f t="shared" si="18"/>
        <v>1889.6099999999997</v>
      </c>
      <c r="R20" s="47">
        <f t="shared" si="18"/>
        <v>7726097.8801999986</v>
      </c>
      <c r="S20" s="47"/>
      <c r="T20" s="47">
        <f t="shared" si="18"/>
        <v>2444146</v>
      </c>
      <c r="U20" s="47">
        <f t="shared" si="18"/>
        <v>327085.30000000005</v>
      </c>
      <c r="V20" s="47">
        <f t="shared" si="18"/>
        <v>3925023.5999999996</v>
      </c>
      <c r="W20" s="47"/>
      <c r="X20" s="47">
        <f t="shared" si="18"/>
        <v>9577057.5840000007</v>
      </c>
      <c r="Y20" s="47">
        <f t="shared" si="18"/>
        <v>33925550.567999996</v>
      </c>
      <c r="Z20" s="47">
        <f t="shared" si="18"/>
        <v>10177665.170400001</v>
      </c>
      <c r="AA20" s="47">
        <f t="shared" si="18"/>
        <v>678511.01135999989</v>
      </c>
      <c r="AB20" s="47">
        <f t="shared" si="18"/>
        <v>654170.60000000009</v>
      </c>
      <c r="AC20" s="47">
        <f t="shared" si="18"/>
        <v>654170.60000000009</v>
      </c>
      <c r="AD20" s="47">
        <f t="shared" si="18"/>
        <v>364552236.33396</v>
      </c>
      <c r="AE20" s="47">
        <f t="shared" si="18"/>
        <v>18227611.816698</v>
      </c>
      <c r="AF20" s="47">
        <f t="shared" si="18"/>
        <v>26166824</v>
      </c>
      <c r="AG20" s="47">
        <f t="shared" si="18"/>
        <v>408946672.17065799</v>
      </c>
      <c r="AH20" s="19"/>
      <c r="AI20" s="19"/>
    </row>
    <row r="21" spans="1:35" s="2" customFormat="1" x14ac:dyDescent="0.25">
      <c r="A21" s="35">
        <v>1</v>
      </c>
      <c r="B21" s="36" t="s">
        <v>59</v>
      </c>
      <c r="C21" s="37">
        <v>9106444592</v>
      </c>
      <c r="D21" s="37" t="s">
        <v>41</v>
      </c>
      <c r="E21" s="38">
        <v>4002.82</v>
      </c>
      <c r="F21" s="40">
        <v>26351153.199999999</v>
      </c>
      <c r="G21" s="39">
        <v>462000022</v>
      </c>
      <c r="H21" s="39" t="s">
        <v>41</v>
      </c>
      <c r="I21" s="37" t="s">
        <v>51</v>
      </c>
      <c r="J21" s="40">
        <v>4017</v>
      </c>
      <c r="K21" s="41">
        <f t="shared" ref="K21:K26" si="19">E21*J21</f>
        <v>16079327.940000001</v>
      </c>
      <c r="L21" s="42">
        <v>0</v>
      </c>
      <c r="M21" s="25">
        <f t="shared" ref="M21:M26" si="20">E21*50</f>
        <v>200141</v>
      </c>
      <c r="N21" s="25">
        <f t="shared" ref="N21:N26" si="21">E21*61</f>
        <v>244172.02000000002</v>
      </c>
      <c r="O21" s="25">
        <v>686</v>
      </c>
      <c r="P21" s="25">
        <f t="shared" ref="P21:P26" si="22">E21*O21</f>
        <v>2745934.52</v>
      </c>
      <c r="Q21" s="25">
        <v>100.97</v>
      </c>
      <c r="R21" s="25">
        <f t="shared" ref="R21:R26" si="23">Q21*E21</f>
        <v>404164.73540000001</v>
      </c>
      <c r="S21" s="25">
        <v>0</v>
      </c>
      <c r="T21" s="25">
        <f t="shared" ref="T21:T26" si="24">E21*S21</f>
        <v>0</v>
      </c>
      <c r="U21" s="25">
        <f t="shared" ref="U21:U26" si="25">E21*5</f>
        <v>20014.100000000002</v>
      </c>
      <c r="V21" s="25">
        <f t="shared" ref="V21:V26" si="26">E21*60</f>
        <v>240169.2</v>
      </c>
      <c r="W21" s="25">
        <v>146.4</v>
      </c>
      <c r="X21" s="25">
        <f t="shared" ref="X21:X26" si="27">E21*W21</f>
        <v>586012.848</v>
      </c>
      <c r="Y21" s="25">
        <f t="shared" ref="Y21:Y26" si="28">K21*14/100</f>
        <v>2251105.9116000002</v>
      </c>
      <c r="Z21" s="25">
        <f t="shared" si="10"/>
        <v>675331.77348000009</v>
      </c>
      <c r="AA21" s="25">
        <f t="shared" ref="AA21:AA26" si="29">Y21*2/100</f>
        <v>45022.118232000008</v>
      </c>
      <c r="AB21" s="25">
        <f t="shared" ref="AB21:AB26" si="30">E21*10</f>
        <v>40028.200000000004</v>
      </c>
      <c r="AC21" s="25">
        <f t="shared" ref="AC21:AC26" si="31">E21*10</f>
        <v>40028.200000000004</v>
      </c>
      <c r="AD21" s="25">
        <f t="shared" ref="AD21:AD26" si="32">K21+L21+M21+N21+P21+R21+T21+U21+V21+X21+Y21+Z21+AA21+AB21+AC21</f>
        <v>23571452.566712003</v>
      </c>
      <c r="AE21" s="25">
        <f t="shared" si="15"/>
        <v>1178572.6283356003</v>
      </c>
      <c r="AF21" s="25">
        <f t="shared" ref="AF21:AF26" si="33">E21*400</f>
        <v>1601128</v>
      </c>
      <c r="AG21" s="26">
        <f t="shared" ref="AG21:AG26" si="34">(AD21+AE21+AF21)</f>
        <v>26351153.195047602</v>
      </c>
      <c r="AH21" s="27" t="s">
        <v>60</v>
      </c>
      <c r="AI21" s="27" t="s">
        <v>61</v>
      </c>
    </row>
    <row r="22" spans="1:35" s="2" customFormat="1" x14ac:dyDescent="0.25">
      <c r="A22" s="35">
        <v>2</v>
      </c>
      <c r="B22" s="36" t="s">
        <v>59</v>
      </c>
      <c r="C22" s="37">
        <v>9106445209</v>
      </c>
      <c r="D22" s="37" t="s">
        <v>50</v>
      </c>
      <c r="E22" s="38">
        <v>4055.46</v>
      </c>
      <c r="F22" s="37">
        <v>23864229.449999999</v>
      </c>
      <c r="G22" s="39">
        <v>442000047</v>
      </c>
      <c r="H22" s="39" t="s">
        <v>50</v>
      </c>
      <c r="I22" s="36" t="s">
        <v>38</v>
      </c>
      <c r="J22" s="43">
        <v>3380</v>
      </c>
      <c r="K22" s="41">
        <f t="shared" si="19"/>
        <v>13707454.800000001</v>
      </c>
      <c r="L22" s="42">
        <v>0</v>
      </c>
      <c r="M22" s="25">
        <f t="shared" si="20"/>
        <v>202773</v>
      </c>
      <c r="N22" s="25">
        <f t="shared" si="21"/>
        <v>247383.06</v>
      </c>
      <c r="O22" s="25">
        <v>686</v>
      </c>
      <c r="P22" s="25">
        <f t="shared" si="22"/>
        <v>2782045.56</v>
      </c>
      <c r="Q22" s="25">
        <v>90.28</v>
      </c>
      <c r="R22" s="25">
        <f t="shared" si="23"/>
        <v>366126.92879999999</v>
      </c>
      <c r="S22" s="25">
        <v>100</v>
      </c>
      <c r="T22" s="25">
        <f t="shared" si="24"/>
        <v>405546</v>
      </c>
      <c r="U22" s="25">
        <f t="shared" si="25"/>
        <v>20277.3</v>
      </c>
      <c r="V22" s="25">
        <f t="shared" si="26"/>
        <v>243327.6</v>
      </c>
      <c r="W22" s="25">
        <v>146.4</v>
      </c>
      <c r="X22" s="25">
        <f t="shared" si="27"/>
        <v>593719.34400000004</v>
      </c>
      <c r="Y22" s="25">
        <f t="shared" si="28"/>
        <v>1919043.6720000003</v>
      </c>
      <c r="Z22" s="25">
        <f t="shared" si="10"/>
        <v>575713.10160000017</v>
      </c>
      <c r="AA22" s="25">
        <f t="shared" si="29"/>
        <v>38380.873440000003</v>
      </c>
      <c r="AB22" s="25">
        <f t="shared" si="30"/>
        <v>40554.6</v>
      </c>
      <c r="AC22" s="25">
        <f t="shared" si="31"/>
        <v>40554.6</v>
      </c>
      <c r="AD22" s="25">
        <f t="shared" si="32"/>
        <v>21182900.439840008</v>
      </c>
      <c r="AE22" s="25">
        <f t="shared" si="15"/>
        <v>1059145.0219920003</v>
      </c>
      <c r="AF22" s="25">
        <f t="shared" si="33"/>
        <v>1622184</v>
      </c>
      <c r="AG22" s="26">
        <f>(AD22+AE22+AF22)-0.01</f>
        <v>23864229.451832008</v>
      </c>
      <c r="AH22" s="27" t="s">
        <v>43</v>
      </c>
      <c r="AI22" s="27" t="s">
        <v>44</v>
      </c>
    </row>
    <row r="23" spans="1:35" s="2" customFormat="1" x14ac:dyDescent="0.25">
      <c r="A23" s="35">
        <v>3</v>
      </c>
      <c r="B23" s="36" t="s">
        <v>59</v>
      </c>
      <c r="C23" s="37">
        <v>9106445383</v>
      </c>
      <c r="D23" s="37" t="s">
        <v>50</v>
      </c>
      <c r="E23" s="38">
        <v>4112.58</v>
      </c>
      <c r="F23" s="37">
        <v>20158361.629999999</v>
      </c>
      <c r="G23" s="39">
        <v>462000167</v>
      </c>
      <c r="H23" s="39" t="s">
        <v>50</v>
      </c>
      <c r="I23" s="37" t="s">
        <v>42</v>
      </c>
      <c r="J23" s="40">
        <v>2548</v>
      </c>
      <c r="K23" s="41">
        <f t="shared" si="19"/>
        <v>10478853.84</v>
      </c>
      <c r="L23" s="42">
        <v>0</v>
      </c>
      <c r="M23" s="25">
        <f t="shared" si="20"/>
        <v>205629</v>
      </c>
      <c r="N23" s="25">
        <f t="shared" si="21"/>
        <v>250867.38</v>
      </c>
      <c r="O23" s="25">
        <v>686</v>
      </c>
      <c r="P23" s="25">
        <f t="shared" si="22"/>
        <v>2821229.88</v>
      </c>
      <c r="Q23" s="25">
        <v>140</v>
      </c>
      <c r="R23" s="25">
        <f t="shared" si="23"/>
        <v>575761.19999999995</v>
      </c>
      <c r="S23" s="25">
        <v>100</v>
      </c>
      <c r="T23" s="25">
        <f t="shared" si="24"/>
        <v>411258</v>
      </c>
      <c r="U23" s="25">
        <f t="shared" si="25"/>
        <v>20562.900000000001</v>
      </c>
      <c r="V23" s="25">
        <f t="shared" si="26"/>
        <v>246754.8</v>
      </c>
      <c r="W23" s="25">
        <v>146.4</v>
      </c>
      <c r="X23" s="25">
        <f t="shared" si="27"/>
        <v>602081.71200000006</v>
      </c>
      <c r="Y23" s="25">
        <f t="shared" si="28"/>
        <v>1467039.5375999999</v>
      </c>
      <c r="Z23" s="25">
        <f t="shared" si="10"/>
        <v>440111.86128000001</v>
      </c>
      <c r="AA23" s="25">
        <f t="shared" si="29"/>
        <v>29340.790751999997</v>
      </c>
      <c r="AB23" s="25">
        <f t="shared" si="30"/>
        <v>41125.800000000003</v>
      </c>
      <c r="AC23" s="25">
        <f t="shared" si="31"/>
        <v>41125.800000000003</v>
      </c>
      <c r="AD23" s="25">
        <f t="shared" si="32"/>
        <v>17631742.501632005</v>
      </c>
      <c r="AE23" s="25">
        <f t="shared" si="15"/>
        <v>881587.12508160027</v>
      </c>
      <c r="AF23" s="25">
        <f t="shared" si="33"/>
        <v>1645032</v>
      </c>
      <c r="AG23" s="26">
        <f t="shared" si="34"/>
        <v>20158361.626713604</v>
      </c>
      <c r="AH23" s="27" t="s">
        <v>43</v>
      </c>
      <c r="AI23" s="27" t="s">
        <v>44</v>
      </c>
    </row>
    <row r="24" spans="1:35" s="2" customFormat="1" x14ac:dyDescent="0.25">
      <c r="A24" s="35">
        <v>4</v>
      </c>
      <c r="B24" s="36" t="s">
        <v>59</v>
      </c>
      <c r="C24" s="37">
        <v>9106449244</v>
      </c>
      <c r="D24" s="37" t="s">
        <v>54</v>
      </c>
      <c r="E24" s="38">
        <v>4113.4799999999996</v>
      </c>
      <c r="F24" s="37">
        <v>20776092.969999999</v>
      </c>
      <c r="G24" s="39">
        <v>262000319</v>
      </c>
      <c r="H24" s="39" t="s">
        <v>54</v>
      </c>
      <c r="I24" s="37" t="s">
        <v>42</v>
      </c>
      <c r="J24" s="40">
        <v>2548</v>
      </c>
      <c r="K24" s="41">
        <f t="shared" si="19"/>
        <v>10481147.039999999</v>
      </c>
      <c r="L24" s="42">
        <f t="shared" ref="L24:L25" si="35">E24*17</f>
        <v>69929.159999999989</v>
      </c>
      <c r="M24" s="25">
        <f t="shared" si="20"/>
        <v>205673.99999999997</v>
      </c>
      <c r="N24" s="25">
        <f t="shared" si="21"/>
        <v>250922.27999999997</v>
      </c>
      <c r="O24" s="25">
        <v>686</v>
      </c>
      <c r="P24" s="25">
        <f t="shared" si="22"/>
        <v>2821847.28</v>
      </c>
      <c r="Q24" s="25">
        <v>90</v>
      </c>
      <c r="R24" s="25">
        <f t="shared" si="23"/>
        <v>370213.19999999995</v>
      </c>
      <c r="S24" s="25">
        <v>275</v>
      </c>
      <c r="T24" s="25">
        <f t="shared" si="24"/>
        <v>1131206.9999999998</v>
      </c>
      <c r="U24" s="25">
        <f t="shared" si="25"/>
        <v>20567.399999999998</v>
      </c>
      <c r="V24" s="25">
        <f t="shared" si="26"/>
        <v>246808.8</v>
      </c>
      <c r="W24" s="25">
        <v>146.4</v>
      </c>
      <c r="X24" s="25">
        <f t="shared" si="27"/>
        <v>602213.47199999995</v>
      </c>
      <c r="Y24" s="25">
        <f t="shared" si="28"/>
        <v>1467360.5856000001</v>
      </c>
      <c r="Z24" s="25">
        <f t="shared" si="10"/>
        <v>440208.17568000004</v>
      </c>
      <c r="AA24" s="25">
        <f t="shared" si="29"/>
        <v>29347.211712000004</v>
      </c>
      <c r="AB24" s="25">
        <f t="shared" si="30"/>
        <v>41134.799999999996</v>
      </c>
      <c r="AC24" s="25">
        <f t="shared" si="31"/>
        <v>41134.799999999996</v>
      </c>
      <c r="AD24" s="25">
        <f t="shared" si="32"/>
        <v>18219715.204992</v>
      </c>
      <c r="AE24" s="25">
        <f t="shared" si="15"/>
        <v>910985.76024959993</v>
      </c>
      <c r="AF24" s="25">
        <f t="shared" si="33"/>
        <v>1645391.9999999998</v>
      </c>
      <c r="AG24" s="26">
        <f t="shared" si="34"/>
        <v>20776092.9652416</v>
      </c>
      <c r="AH24" s="27" t="s">
        <v>62</v>
      </c>
      <c r="AI24" s="27" t="s">
        <v>63</v>
      </c>
    </row>
    <row r="25" spans="1:35" s="2" customFormat="1" x14ac:dyDescent="0.25">
      <c r="A25" s="35">
        <v>5</v>
      </c>
      <c r="B25" s="36" t="s">
        <v>59</v>
      </c>
      <c r="C25" s="37">
        <v>9106451714</v>
      </c>
      <c r="D25" s="37" t="s">
        <v>55</v>
      </c>
      <c r="E25" s="38">
        <v>4048.88</v>
      </c>
      <c r="F25" s="37">
        <v>24022430.989999998</v>
      </c>
      <c r="G25" s="37">
        <v>462000898</v>
      </c>
      <c r="H25" s="37" t="s">
        <v>55</v>
      </c>
      <c r="I25" s="36" t="s">
        <v>38</v>
      </c>
      <c r="J25" s="43">
        <v>3380</v>
      </c>
      <c r="K25" s="41">
        <f t="shared" si="19"/>
        <v>13685214.4</v>
      </c>
      <c r="L25" s="42">
        <f t="shared" si="35"/>
        <v>68830.960000000006</v>
      </c>
      <c r="M25" s="25">
        <f t="shared" si="20"/>
        <v>202444</v>
      </c>
      <c r="N25" s="25">
        <f t="shared" si="21"/>
        <v>246981.68</v>
      </c>
      <c r="O25" s="25">
        <v>686</v>
      </c>
      <c r="P25" s="25">
        <f t="shared" si="22"/>
        <v>2777531.68</v>
      </c>
      <c r="Q25" s="25">
        <v>219.6</v>
      </c>
      <c r="R25" s="25">
        <f t="shared" si="23"/>
        <v>889134.04799999995</v>
      </c>
      <c r="S25" s="25">
        <v>0</v>
      </c>
      <c r="T25" s="25">
        <f t="shared" si="24"/>
        <v>0</v>
      </c>
      <c r="U25" s="25">
        <f t="shared" si="25"/>
        <v>20244.400000000001</v>
      </c>
      <c r="V25" s="25">
        <f t="shared" si="26"/>
        <v>242932.80000000002</v>
      </c>
      <c r="W25" s="25">
        <v>146.4</v>
      </c>
      <c r="X25" s="25">
        <f t="shared" si="27"/>
        <v>592756.03200000001</v>
      </c>
      <c r="Y25" s="25">
        <f t="shared" si="28"/>
        <v>1915930.0159999998</v>
      </c>
      <c r="Z25" s="25">
        <f t="shared" si="10"/>
        <v>574779.0048</v>
      </c>
      <c r="AA25" s="25">
        <f t="shared" si="29"/>
        <v>38318.600319999998</v>
      </c>
      <c r="AB25" s="25">
        <f t="shared" si="30"/>
        <v>40488.800000000003</v>
      </c>
      <c r="AC25" s="25">
        <f t="shared" si="31"/>
        <v>40488.800000000003</v>
      </c>
      <c r="AD25" s="25">
        <f t="shared" si="32"/>
        <v>21336075.221120004</v>
      </c>
      <c r="AE25" s="25">
        <f t="shared" si="15"/>
        <v>1066803.7610560001</v>
      </c>
      <c r="AF25" s="25">
        <f t="shared" si="33"/>
        <v>1619552</v>
      </c>
      <c r="AG25" s="26">
        <f>(AD25+AE25+AF25)+0.01</f>
        <v>24022430.992176004</v>
      </c>
      <c r="AH25" s="27" t="s">
        <v>62</v>
      </c>
      <c r="AI25" s="27" t="s">
        <v>64</v>
      </c>
    </row>
    <row r="26" spans="1:35" s="2" customFormat="1" x14ac:dyDescent="0.25">
      <c r="A26" s="35">
        <v>6</v>
      </c>
      <c r="B26" s="36" t="s">
        <v>59</v>
      </c>
      <c r="C26" s="37">
        <v>9106452503</v>
      </c>
      <c r="D26" s="37" t="s">
        <v>57</v>
      </c>
      <c r="E26" s="38">
        <v>4048.52</v>
      </c>
      <c r="F26" s="37">
        <v>19844362.960000001</v>
      </c>
      <c r="G26" s="37">
        <v>462000168</v>
      </c>
      <c r="H26" s="37" t="s">
        <v>57</v>
      </c>
      <c r="I26" s="37" t="s">
        <v>42</v>
      </c>
      <c r="J26" s="40">
        <v>2548</v>
      </c>
      <c r="K26" s="41">
        <f t="shared" si="19"/>
        <v>10315628.959999999</v>
      </c>
      <c r="L26" s="42">
        <v>0</v>
      </c>
      <c r="M26" s="25">
        <f t="shared" si="20"/>
        <v>202426</v>
      </c>
      <c r="N26" s="25">
        <f t="shared" si="21"/>
        <v>246959.72</v>
      </c>
      <c r="O26" s="25">
        <v>686</v>
      </c>
      <c r="P26" s="25">
        <f t="shared" si="22"/>
        <v>2777284.72</v>
      </c>
      <c r="Q26" s="25">
        <v>140</v>
      </c>
      <c r="R26" s="25">
        <f t="shared" si="23"/>
        <v>566792.80000000005</v>
      </c>
      <c r="S26" s="25">
        <v>100</v>
      </c>
      <c r="T26" s="25">
        <f t="shared" si="24"/>
        <v>404852</v>
      </c>
      <c r="U26" s="25">
        <f t="shared" si="25"/>
        <v>20242.599999999999</v>
      </c>
      <c r="V26" s="25">
        <f t="shared" si="26"/>
        <v>242911.2</v>
      </c>
      <c r="W26" s="25">
        <v>146.4</v>
      </c>
      <c r="X26" s="25">
        <f t="shared" si="27"/>
        <v>592703.32799999998</v>
      </c>
      <c r="Y26" s="25">
        <f t="shared" si="28"/>
        <v>1444188.0544</v>
      </c>
      <c r="Z26" s="25">
        <f t="shared" si="10"/>
        <v>433256.41632000002</v>
      </c>
      <c r="AA26" s="25">
        <f t="shared" si="29"/>
        <v>28883.761087999999</v>
      </c>
      <c r="AB26" s="25">
        <f t="shared" si="30"/>
        <v>40485.199999999997</v>
      </c>
      <c r="AC26" s="25">
        <f t="shared" si="31"/>
        <v>40485.199999999997</v>
      </c>
      <c r="AD26" s="25">
        <f t="shared" si="32"/>
        <v>17357099.959807996</v>
      </c>
      <c r="AE26" s="25">
        <f t="shared" si="15"/>
        <v>867854.99799039972</v>
      </c>
      <c r="AF26" s="25">
        <f t="shared" si="33"/>
        <v>1619408</v>
      </c>
      <c r="AG26" s="26">
        <f t="shared" si="34"/>
        <v>19844362.957798395</v>
      </c>
      <c r="AH26" s="27" t="s">
        <v>43</v>
      </c>
      <c r="AI26" s="27" t="s">
        <v>44</v>
      </c>
    </row>
    <row r="27" spans="1:35" s="2" customFormat="1" x14ac:dyDescent="0.25">
      <c r="A27" s="48" t="s">
        <v>58</v>
      </c>
      <c r="B27" s="30"/>
      <c r="C27" s="30"/>
      <c r="D27" s="30"/>
      <c r="E27" s="49">
        <f>SUM(E21:E26)</f>
        <v>24381.74</v>
      </c>
      <c r="F27" s="49">
        <f>SUM(F21:F26)</f>
        <v>135016631.19999999</v>
      </c>
      <c r="G27" s="32"/>
      <c r="H27" s="32"/>
      <c r="I27" s="30"/>
      <c r="J27" s="30"/>
      <c r="K27" s="50">
        <f>SUM(K21:K26)</f>
        <v>74747626.979999989</v>
      </c>
      <c r="L27" s="50">
        <f t="shared" ref="L27:AG27" si="36">SUM(L21:L26)</f>
        <v>138760.12</v>
      </c>
      <c r="M27" s="50">
        <f t="shared" si="36"/>
        <v>1219087</v>
      </c>
      <c r="N27" s="50">
        <f t="shared" si="36"/>
        <v>1487286.14</v>
      </c>
      <c r="O27" s="50"/>
      <c r="P27" s="50">
        <f t="shared" si="36"/>
        <v>16725873.640000001</v>
      </c>
      <c r="Q27" s="50">
        <f t="shared" si="36"/>
        <v>780.85</v>
      </c>
      <c r="R27" s="50">
        <f t="shared" si="36"/>
        <v>3172192.9122000001</v>
      </c>
      <c r="S27" s="50"/>
      <c r="T27" s="50">
        <f t="shared" si="36"/>
        <v>2352863</v>
      </c>
      <c r="U27" s="50">
        <f t="shared" si="36"/>
        <v>121908.70000000001</v>
      </c>
      <c r="V27" s="50">
        <f t="shared" si="36"/>
        <v>1462904.4000000001</v>
      </c>
      <c r="W27" s="50"/>
      <c r="X27" s="50">
        <f t="shared" si="36"/>
        <v>3569486.7360000005</v>
      </c>
      <c r="Y27" s="50">
        <f t="shared" si="36"/>
        <v>10464667.777200002</v>
      </c>
      <c r="Z27" s="50">
        <f t="shared" si="36"/>
        <v>3139400.3331599999</v>
      </c>
      <c r="AA27" s="50">
        <f t="shared" si="36"/>
        <v>209293.35554399999</v>
      </c>
      <c r="AB27" s="50">
        <f t="shared" si="36"/>
        <v>243817.40000000002</v>
      </c>
      <c r="AC27" s="50">
        <f t="shared" si="36"/>
        <v>243817.40000000002</v>
      </c>
      <c r="AD27" s="50">
        <f t="shared" si="36"/>
        <v>119298985.894104</v>
      </c>
      <c r="AE27" s="50">
        <f t="shared" si="36"/>
        <v>5964949.2947052</v>
      </c>
      <c r="AF27" s="50">
        <f t="shared" si="36"/>
        <v>9752696</v>
      </c>
      <c r="AG27" s="50">
        <f t="shared" si="36"/>
        <v>135016631.18880922</v>
      </c>
      <c r="AH27" s="20"/>
      <c r="AI27" s="20"/>
    </row>
    <row r="28" spans="1:35" s="2" customFormat="1" x14ac:dyDescent="0.25">
      <c r="A28" s="51">
        <f>A19+A26</f>
        <v>22</v>
      </c>
      <c r="B28" s="37"/>
      <c r="C28" s="37"/>
      <c r="D28" s="37"/>
      <c r="E28" s="52">
        <f>E20+E27</f>
        <v>89798.8</v>
      </c>
      <c r="F28" s="52">
        <f>F20+F27</f>
        <v>543963303.3900001</v>
      </c>
      <c r="G28" s="39"/>
      <c r="H28" s="39"/>
      <c r="I28" s="37"/>
      <c r="J28" s="37"/>
      <c r="K28" s="53">
        <f>K20+K27</f>
        <v>317072988.17999995</v>
      </c>
      <c r="L28" s="53">
        <f t="shared" ref="L28:AG28" si="37">L20+L27</f>
        <v>138760.12</v>
      </c>
      <c r="M28" s="53">
        <f t="shared" si="37"/>
        <v>4489940</v>
      </c>
      <c r="N28" s="53">
        <f t="shared" si="37"/>
        <v>5477726.7999999998</v>
      </c>
      <c r="O28" s="53"/>
      <c r="P28" s="53">
        <f t="shared" si="37"/>
        <v>61601976.799999997</v>
      </c>
      <c r="Q28" s="53">
        <f t="shared" si="37"/>
        <v>2670.4599999999996</v>
      </c>
      <c r="R28" s="53">
        <f t="shared" si="37"/>
        <v>10898290.792399999</v>
      </c>
      <c r="S28" s="53"/>
      <c r="T28" s="53">
        <f t="shared" si="37"/>
        <v>4797009</v>
      </c>
      <c r="U28" s="53">
        <f t="shared" si="37"/>
        <v>448994.00000000006</v>
      </c>
      <c r="V28" s="53">
        <f t="shared" si="37"/>
        <v>5387928</v>
      </c>
      <c r="W28" s="53"/>
      <c r="X28" s="53">
        <f t="shared" si="37"/>
        <v>13146544.32</v>
      </c>
      <c r="Y28" s="53">
        <f t="shared" si="37"/>
        <v>44390218.345200002</v>
      </c>
      <c r="Z28" s="53">
        <f t="shared" si="37"/>
        <v>13317065.503560001</v>
      </c>
      <c r="AA28" s="53">
        <f t="shared" si="37"/>
        <v>887804.36690399982</v>
      </c>
      <c r="AB28" s="53">
        <f t="shared" si="37"/>
        <v>897988.00000000012</v>
      </c>
      <c r="AC28" s="53">
        <f t="shared" si="37"/>
        <v>897988.00000000012</v>
      </c>
      <c r="AD28" s="53">
        <f t="shared" si="37"/>
        <v>483851222.228064</v>
      </c>
      <c r="AE28" s="53">
        <f t="shared" si="37"/>
        <v>24192561.111403201</v>
      </c>
      <c r="AF28" s="53">
        <f t="shared" si="37"/>
        <v>35919520</v>
      </c>
      <c r="AG28" s="53">
        <f t="shared" si="37"/>
        <v>543963303.35946727</v>
      </c>
    </row>
  </sheetData>
  <mergeCells count="26">
    <mergeCell ref="AG2:AG3"/>
    <mergeCell ref="AH2:AH3"/>
    <mergeCell ref="AI2:AI3"/>
    <mergeCell ref="AA2:AA3"/>
    <mergeCell ref="AB2:AB3"/>
    <mergeCell ref="AC2:AC3"/>
    <mergeCell ref="AD2:AD3"/>
    <mergeCell ref="AE2:AE3"/>
    <mergeCell ref="AF2:AF3"/>
    <mergeCell ref="U2:U3"/>
    <mergeCell ref="V2:V3"/>
    <mergeCell ref="W2:W3"/>
    <mergeCell ref="X2:X3"/>
    <mergeCell ref="Y2:Y3"/>
    <mergeCell ref="Z2:Z3"/>
    <mergeCell ref="O2:O3"/>
    <mergeCell ref="P2:P3"/>
    <mergeCell ref="Q2:Q3"/>
    <mergeCell ref="R2:R3"/>
    <mergeCell ref="S2:S3"/>
    <mergeCell ref="T2:T3"/>
    <mergeCell ref="A2:I2"/>
    <mergeCell ref="K2:K3"/>
    <mergeCell ref="L2:L3"/>
    <mergeCell ref="M2:M3"/>
    <mergeCell ref="N2:N3"/>
  </mergeCells>
  <conditionalFormatting sqref="E5:E16 E27:F28 E20:E24 F20">
    <cfRule type="duplicateValues" dxfId="77" priority="53"/>
  </conditionalFormatting>
  <conditionalFormatting sqref="E5:E16">
    <cfRule type="duplicateValues" dxfId="76" priority="52"/>
  </conditionalFormatting>
  <conditionalFormatting sqref="E5:E16 E27:F28 E20:E24 F20">
    <cfRule type="duplicateValues" dxfId="75" priority="50"/>
    <cfRule type="duplicateValues" dxfId="74" priority="51"/>
  </conditionalFormatting>
  <conditionalFormatting sqref="E5:E16">
    <cfRule type="duplicateValues" dxfId="73" priority="54"/>
  </conditionalFormatting>
  <conditionalFormatting sqref="E5:E16">
    <cfRule type="duplicateValues" dxfId="72" priority="49"/>
  </conditionalFormatting>
  <conditionalFormatting sqref="E5:E16">
    <cfRule type="duplicateValues" dxfId="71" priority="48"/>
  </conditionalFormatting>
  <conditionalFormatting sqref="E5:E16">
    <cfRule type="duplicateValues" dxfId="70" priority="47"/>
  </conditionalFormatting>
  <conditionalFormatting sqref="E5:E16">
    <cfRule type="duplicateValues" dxfId="69" priority="46"/>
  </conditionalFormatting>
  <conditionalFormatting sqref="E5:E16">
    <cfRule type="duplicateValues" dxfId="68" priority="45"/>
  </conditionalFormatting>
  <conditionalFormatting sqref="E5:E16">
    <cfRule type="duplicateValues" dxfId="67" priority="44"/>
  </conditionalFormatting>
  <conditionalFormatting sqref="E5:E16">
    <cfRule type="duplicateValues" dxfId="66" priority="43"/>
  </conditionalFormatting>
  <conditionalFormatting sqref="E5:E16">
    <cfRule type="duplicateValues" dxfId="65" priority="42"/>
  </conditionalFormatting>
  <conditionalFormatting sqref="E5:E16">
    <cfRule type="duplicateValues" dxfId="64" priority="41"/>
  </conditionalFormatting>
  <conditionalFormatting sqref="E5:E16">
    <cfRule type="duplicateValues" dxfId="63" priority="55"/>
  </conditionalFormatting>
  <conditionalFormatting sqref="C20:C24 C4:C16 C27:C28">
    <cfRule type="duplicateValues" dxfId="62" priority="56"/>
    <cfRule type="duplicateValues" dxfId="61" priority="57"/>
    <cfRule type="duplicateValues" dxfId="60" priority="58"/>
  </conditionalFormatting>
  <conditionalFormatting sqref="G27:G28 G4:G16 G20:G24">
    <cfRule type="duplicateValues" dxfId="59" priority="59"/>
    <cfRule type="duplicateValues" dxfId="58" priority="60"/>
  </conditionalFormatting>
  <conditionalFormatting sqref="C20:C24 C4:C16 C27:C28">
    <cfRule type="duplicateValues" dxfId="57" priority="61"/>
  </conditionalFormatting>
  <conditionalFormatting sqref="C20:C24 C4:C16 C27:C28">
    <cfRule type="duplicateValues" dxfId="56" priority="62"/>
    <cfRule type="duplicateValues" dxfId="55" priority="63"/>
    <cfRule type="duplicateValues" dxfId="54" priority="64"/>
    <cfRule type="duplicateValues" dxfId="53" priority="65"/>
  </conditionalFormatting>
  <conditionalFormatting sqref="G27:G28 G4:G16 G20:G24">
    <cfRule type="duplicateValues" dxfId="52" priority="66"/>
    <cfRule type="duplicateValues" dxfId="51" priority="67"/>
    <cfRule type="duplicateValues" dxfId="50" priority="68"/>
  </conditionalFormatting>
  <conditionalFormatting sqref="C20:C24">
    <cfRule type="duplicateValues" dxfId="49" priority="69"/>
    <cfRule type="duplicateValues" dxfId="48" priority="70"/>
    <cfRule type="duplicateValues" dxfId="47" priority="71"/>
  </conditionalFormatting>
  <conditionalFormatting sqref="G27:G28 G4:G16 G20:G24">
    <cfRule type="duplicateValues" dxfId="46" priority="72"/>
  </conditionalFormatting>
  <conditionalFormatting sqref="C20:C24">
    <cfRule type="duplicateValues" dxfId="45" priority="73"/>
  </conditionalFormatting>
  <conditionalFormatting sqref="C20:C24 C4:C16 C27:C28">
    <cfRule type="duplicateValues" dxfId="44" priority="74"/>
    <cfRule type="duplicateValues" dxfId="43" priority="75"/>
  </conditionalFormatting>
  <conditionalFormatting sqref="G27:G28">
    <cfRule type="duplicateValues" dxfId="42" priority="76"/>
  </conditionalFormatting>
  <conditionalFormatting sqref="C20:C24">
    <cfRule type="duplicateValues" dxfId="41" priority="77"/>
  </conditionalFormatting>
  <conditionalFormatting sqref="G27:G28">
    <cfRule type="duplicateValues" dxfId="40" priority="78"/>
  </conditionalFormatting>
  <conditionalFormatting sqref="C20:C24 C2:C16 C27:C28">
    <cfRule type="duplicateValues" dxfId="39" priority="79"/>
  </conditionalFormatting>
  <conditionalFormatting sqref="C20:C24">
    <cfRule type="duplicateValues" dxfId="38" priority="40"/>
  </conditionalFormatting>
  <conditionalFormatting sqref="E5:E16">
    <cfRule type="duplicateValues" dxfId="37" priority="39"/>
  </conditionalFormatting>
  <conditionalFormatting sqref="G20:G24 G2:G16 G27:G28">
    <cfRule type="duplicateValues" dxfId="36" priority="38"/>
  </conditionalFormatting>
  <conditionalFormatting sqref="C20:C24">
    <cfRule type="duplicateValues" dxfId="35" priority="37"/>
  </conditionalFormatting>
  <conditionalFormatting sqref="E20:E24 E2:E16 F20 E27:F28">
    <cfRule type="duplicateValues" dxfId="34" priority="36"/>
  </conditionalFormatting>
  <conditionalFormatting sqref="E4">
    <cfRule type="duplicateValues" dxfId="33" priority="33"/>
  </conditionalFormatting>
  <conditionalFormatting sqref="E4">
    <cfRule type="duplicateValues" dxfId="32" priority="32"/>
  </conditionalFormatting>
  <conditionalFormatting sqref="E4">
    <cfRule type="duplicateValues" dxfId="31" priority="30"/>
    <cfRule type="duplicateValues" dxfId="30" priority="31"/>
  </conditionalFormatting>
  <conditionalFormatting sqref="E4">
    <cfRule type="duplicateValues" dxfId="29" priority="34"/>
  </conditionalFormatting>
  <conditionalFormatting sqref="E4">
    <cfRule type="duplicateValues" dxfId="28" priority="29"/>
  </conditionalFormatting>
  <conditionalFormatting sqref="E4">
    <cfRule type="duplicateValues" dxfId="27" priority="28"/>
  </conditionalFormatting>
  <conditionalFormatting sqref="E4">
    <cfRule type="duplicateValues" dxfId="26" priority="27"/>
  </conditionalFormatting>
  <conditionalFormatting sqref="E4">
    <cfRule type="duplicateValues" dxfId="25" priority="26"/>
  </conditionalFormatting>
  <conditionalFormatting sqref="E4">
    <cfRule type="duplicateValues" dxfId="24" priority="25"/>
  </conditionalFormatting>
  <conditionalFormatting sqref="E4">
    <cfRule type="duplicateValues" dxfId="23" priority="24"/>
  </conditionalFormatting>
  <conditionalFormatting sqref="E4">
    <cfRule type="duplicateValues" dxfId="22" priority="23"/>
  </conditionalFormatting>
  <conditionalFormatting sqref="E4">
    <cfRule type="duplicateValues" dxfId="21" priority="22"/>
  </conditionalFormatting>
  <conditionalFormatting sqref="E4">
    <cfRule type="duplicateValues" dxfId="20" priority="21"/>
  </conditionalFormatting>
  <conditionalFormatting sqref="E2:E4">
    <cfRule type="duplicateValues" dxfId="19" priority="2"/>
  </conditionalFormatting>
  <conditionalFormatting sqref="C2:C3">
    <cfRule type="duplicateValues" dxfId="18" priority="187"/>
  </conditionalFormatting>
  <conditionalFormatting sqref="E2:E3">
    <cfRule type="duplicateValues" dxfId="17" priority="188"/>
  </conditionalFormatting>
  <conditionalFormatting sqref="C2:C3">
    <cfRule type="duplicateValues" dxfId="16" priority="189"/>
    <cfRule type="duplicateValues" dxfId="15" priority="190"/>
  </conditionalFormatting>
  <conditionalFormatting sqref="G2:G3">
    <cfRule type="duplicateValues" dxfId="14" priority="191"/>
  </conditionalFormatting>
  <conditionalFormatting sqref="C2:C3">
    <cfRule type="duplicateValues" dxfId="13" priority="192"/>
    <cfRule type="duplicateValues" dxfId="12" priority="193"/>
    <cfRule type="duplicateValues" dxfId="11" priority="194"/>
  </conditionalFormatting>
  <conditionalFormatting sqref="G2:G3">
    <cfRule type="duplicateValues" dxfId="10" priority="195"/>
    <cfRule type="duplicateValues" dxfId="9" priority="196"/>
  </conditionalFormatting>
  <conditionalFormatting sqref="E2:E3">
    <cfRule type="duplicateValues" dxfId="8" priority="197"/>
    <cfRule type="duplicateValues" dxfId="7" priority="198"/>
  </conditionalFormatting>
  <conditionalFormatting sqref="C2:C3">
    <cfRule type="duplicateValues" dxfId="6" priority="199"/>
    <cfRule type="duplicateValues" dxfId="5" priority="200"/>
    <cfRule type="duplicateValues" dxfId="4" priority="201"/>
    <cfRule type="duplicateValues" dxfId="3" priority="202"/>
  </conditionalFormatting>
  <conditionalFormatting sqref="G2:G3">
    <cfRule type="duplicateValues" dxfId="2" priority="203"/>
    <cfRule type="duplicateValues" dxfId="1" priority="204"/>
    <cfRule type="duplicateValues" dxfId="0" priority="20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Office1</dc:creator>
  <cp:lastModifiedBy>Coal Office1</cp:lastModifiedBy>
  <dcterms:created xsi:type="dcterms:W3CDTF">2024-01-25T07:04:01Z</dcterms:created>
  <dcterms:modified xsi:type="dcterms:W3CDTF">2024-01-25T07:08:46Z</dcterms:modified>
</cp:coreProperties>
</file>